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FDD1E72F-FDC8-4047-95DD-AD509962C6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1" i="1" l="1"/>
  <c r="I8" i="1"/>
  <c r="I11" i="1"/>
  <c r="G145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2" i="1"/>
  <c r="I21" i="1"/>
  <c r="I18" i="1"/>
  <c r="I17" i="1"/>
  <c r="I16" i="1"/>
  <c r="I15" i="1"/>
  <c r="I14" i="1"/>
  <c r="I13" i="1"/>
  <c r="I12" i="1"/>
  <c r="I6" i="1"/>
  <c r="I5" i="1"/>
  <c r="I4" i="1"/>
  <c r="I144" i="1" l="1"/>
  <c r="I145" i="1" l="1"/>
</calcChain>
</file>

<file path=xl/sharedStrings.xml><?xml version="1.0" encoding="utf-8"?>
<sst xmlns="http://schemas.openxmlformats.org/spreadsheetml/2006/main" count="1057" uniqueCount="440">
  <si>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</si>
  <si>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</si>
  <si>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</si>
  <si>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</si>
  <si>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</si>
  <si>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</si>
  <si>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</si>
  <si>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</si>
  <si>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</si>
  <si>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</si>
  <si>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</si>
  <si>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</si>
  <si>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</si>
  <si>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</si>
  <si>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</si>
  <si>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>monkey and me</t>
  </si>
  <si>
    <t>Emily Gravett</t>
  </si>
  <si>
    <t>Two Hoots</t>
  </si>
  <si>
    <t>美國</t>
  </si>
  <si>
    <t>否</t>
  </si>
  <si>
    <t>Good Night, Gorilla Board Book</t>
    <phoneticPr fontId="1" type="noConversion"/>
  </si>
  <si>
    <t>Rathmann, Peggy</t>
  </si>
  <si>
    <t>G.P. Putnam’s Sons Books for Young Readers</t>
  </si>
  <si>
    <t>When Sophie Gets Angry-Really, Really Angry</t>
  </si>
  <si>
    <t>Bang, Molly</t>
  </si>
  <si>
    <t>Scholastic Paperbacks</t>
  </si>
  <si>
    <t>David Goes to School</t>
  </si>
  <si>
    <t>David Shannon</t>
  </si>
  <si>
    <t xml:space="preserve">I Wish I Were a Dog </t>
  </si>
  <si>
    <t>Lydia Monks</t>
  </si>
  <si>
    <t>Egmont Childrens Books</t>
  </si>
  <si>
    <t>United Kingdom</t>
  </si>
  <si>
    <t>LET IT SHINE</t>
  </si>
  <si>
    <t>Maryann Cocca-Leffler</t>
  </si>
  <si>
    <t> Cartwheel Books</t>
  </si>
  <si>
    <t>Henny Penny (SayPen Ed./+CD)</t>
  </si>
  <si>
    <t> H.Werner Zimmermann</t>
  </si>
  <si>
    <t> JYbooks</t>
  </si>
  <si>
    <t>No, David!</t>
  </si>
  <si>
    <t>Blue Sky Press</t>
  </si>
  <si>
    <t>9780439129657</t>
  </si>
  <si>
    <t>Worm Weather</t>
  </si>
  <si>
    <t>Taft, Jean/ Hunt, Matt (ILT)</t>
  </si>
  <si>
    <t>Grosset &amp; Dunlap</t>
  </si>
  <si>
    <t>How Do You Feel?</t>
  </si>
  <si>
    <t>Anthony Browne</t>
  </si>
  <si>
    <t>Walker Books Ltd</t>
  </si>
  <si>
    <t>Mixed: A Colorful Story</t>
  </si>
  <si>
    <t>Chung, Arree</t>
  </si>
  <si>
    <t>Henry Holt &amp; Company</t>
  </si>
  <si>
    <t>Evan Nimke</t>
  </si>
  <si>
    <t>Good Human Books </t>
  </si>
  <si>
    <t>The Colo Monster: A Story About Emotions</t>
  </si>
  <si>
    <t>Llenas, Anna</t>
  </si>
  <si>
    <t>Little, Brown Books for Young Readers</t>
  </si>
  <si>
    <t>I Will Never Not Ever Eat a Tomato</t>
  </si>
  <si>
    <t> Child, Lauren/ Child, Lauren</t>
  </si>
  <si>
    <t>Candlewick Press (MA)</t>
  </si>
  <si>
    <t>There Are Cats in This Book</t>
  </si>
  <si>
    <t> Viviane Schwarz</t>
  </si>
  <si>
    <t>Walker Books Ltd.</t>
  </si>
  <si>
    <t>MySELF Boxed Set : My Social Learning Foundation</t>
  </si>
  <si>
    <t>Newmark Editorial Team</t>
  </si>
  <si>
    <t>Newmark Learning</t>
  </si>
  <si>
    <t>是</t>
  </si>
  <si>
    <t>My No, No, No Day!</t>
  </si>
  <si>
    <t> Patterson, Rebecca</t>
  </si>
  <si>
    <t>Viking Childrens Books</t>
  </si>
  <si>
    <t>My Busy Weekend</t>
  </si>
  <si>
    <t>Alicia Garcia de Lynam</t>
  </si>
  <si>
    <t>Aurum P</t>
  </si>
  <si>
    <t>Barbara Bottner</t>
  </si>
  <si>
    <t>Golden Books</t>
  </si>
  <si>
    <t xml:space="preserve">Yoon-Soo Kim </t>
  </si>
  <si>
    <t>Caves Books</t>
  </si>
  <si>
    <t>9576065909 </t>
  </si>
  <si>
    <t>I Can Be a Rocket Scientist</t>
  </si>
  <si>
    <t>Claybourne, Anna</t>
  </si>
  <si>
    <t>Arcturus</t>
  </si>
  <si>
    <t>9781788884952</t>
  </si>
  <si>
    <t>LET IT RAIN</t>
  </si>
  <si>
    <t>Scholastic</t>
  </si>
  <si>
    <t>9780545453431</t>
  </si>
  <si>
    <t>Moon Rabbit</t>
  </si>
  <si>
    <t>Natalie Russell</t>
  </si>
  <si>
    <t> Viking Juvenile</t>
  </si>
  <si>
    <t>Love You forever</t>
  </si>
  <si>
    <t>Robert Munsch</t>
  </si>
  <si>
    <t>We’re Going on a Bear Hunt</t>
  </si>
  <si>
    <t>Rosen, Michael/ Oxenbury, Helen (ILT)</t>
  </si>
  <si>
    <t>Margaret K. McElderry Books</t>
  </si>
  <si>
    <t>280</t>
  </si>
  <si>
    <t>Baby Bear, Bear Bear, What Do You See?</t>
  </si>
  <si>
    <t>Martin, Bill</t>
  </si>
  <si>
    <t>There Was an Old Lady Who Swallowed a Fly</t>
  </si>
  <si>
    <t>Adams, Pam</t>
  </si>
  <si>
    <t>Child’s Play International</t>
  </si>
  <si>
    <t>Happy Birthday, Moon</t>
  </si>
  <si>
    <t> Asch, Frank</t>
  </si>
  <si>
    <t>Aladdin Paperbacks</t>
  </si>
  <si>
    <t>Yo! Yes?</t>
  </si>
  <si>
    <t> Raschka, Chris</t>
  </si>
  <si>
    <t>Scholastic Inc.</t>
  </si>
  <si>
    <t>9780439921855</t>
  </si>
  <si>
    <t>Alphabet City</t>
  </si>
  <si>
    <t> Johnson, Stephen</t>
  </si>
  <si>
    <t>Viking Books for Young Readers</t>
  </si>
  <si>
    <t>What If You Had Animal Hair?</t>
  </si>
  <si>
    <t>Markle, Sandra/ McWilliam, Howard (ILT)</t>
  </si>
  <si>
    <t>9780545630856</t>
  </si>
  <si>
    <t>I'm the Best</t>
  </si>
  <si>
    <t> Lucy Cousins</t>
  </si>
  <si>
    <t>Walker &amp; Company</t>
  </si>
  <si>
    <t>9781406329650</t>
  </si>
  <si>
    <t>What a Wonderful World</t>
  </si>
  <si>
    <t>Bob Thiele / George David Weiss</t>
  </si>
  <si>
    <t>9781627792561</t>
  </si>
  <si>
    <t>I Don't Want Curly Hair!</t>
  </si>
  <si>
    <t>Laura Ellen Anderson</t>
  </si>
  <si>
    <t>Bloomsbury</t>
  </si>
  <si>
    <t>9781408868409</t>
  </si>
  <si>
    <t>It's a Book</t>
  </si>
  <si>
    <t xml:space="preserve">Lane Smith </t>
  </si>
  <si>
    <t>Roaring Brook Pres</t>
  </si>
  <si>
    <t>9781596436060</t>
  </si>
  <si>
    <t xml:space="preserve">This is the way we go to school </t>
  </si>
  <si>
    <t>Edith Baer</t>
  </si>
  <si>
    <t>Blue hat, green hat</t>
  </si>
  <si>
    <t>Boynton, Sandra</t>
  </si>
  <si>
    <t>Little Simon</t>
  </si>
  <si>
    <t>9780671493202</t>
  </si>
  <si>
    <t>10 things I can do to help my world</t>
  </si>
  <si>
    <t>Walsh, Melanie</t>
  </si>
  <si>
    <t>Thank You, Mr. Panda</t>
  </si>
  <si>
    <t>Antony, Steve/ Antony, Steve (ILT)</t>
  </si>
  <si>
    <t>Scholastic Press</t>
  </si>
  <si>
    <t>9781444927856</t>
  </si>
  <si>
    <t>Lemons Are Not Red</t>
  </si>
  <si>
    <t xml:space="preserve"> Seeger, Laura Vaccaro</t>
  </si>
  <si>
    <t>Square Fish</t>
  </si>
  <si>
    <t>The Foot Book</t>
  </si>
  <si>
    <t>Seuss, Dr.</t>
  </si>
  <si>
    <t>Random House Books for Young Readers</t>
  </si>
  <si>
    <t>One</t>
  </si>
  <si>
    <t>Otoshi, Kathryn</t>
  </si>
  <si>
    <t>Ko Kids Books</t>
  </si>
  <si>
    <t>My Very First Book of Food</t>
  </si>
  <si>
    <t>Carle, Eric</t>
  </si>
  <si>
    <t>Philomel Books</t>
  </si>
  <si>
    <t>9780399247477</t>
  </si>
  <si>
    <t>Olivia and the Fairy Princesses</t>
  </si>
  <si>
    <t> Falconer, Ian</t>
  </si>
  <si>
    <t>Atheneum Books for Young Readers</t>
  </si>
  <si>
    <t>Z Is for Moose</t>
  </si>
  <si>
    <t>Bingham, Kelly/ Zelinsky, Paul O. (ILT)</t>
  </si>
  <si>
    <t>Greenwillow Books</t>
  </si>
  <si>
    <t>9780060799847</t>
  </si>
  <si>
    <t>10 SEEDS</t>
  </si>
  <si>
    <t>Brown, Ruth</t>
  </si>
  <si>
    <t>Andersen Pr Ltd</t>
  </si>
  <si>
    <t>9781849392518</t>
  </si>
  <si>
    <t>Are You My Mother?</t>
  </si>
  <si>
    <t>Eastman, P. D.</t>
  </si>
  <si>
    <t>The Very Impatient Caterpillar</t>
  </si>
  <si>
    <t>Burach, Ross</t>
  </si>
  <si>
    <t>9781338289411</t>
  </si>
  <si>
    <t>I'm the Biggest Thing in the OCEAN</t>
  </si>
  <si>
    <t>Sherry, Kevin</t>
  </si>
  <si>
    <t>Dial Books</t>
  </si>
  <si>
    <t>PIG OUT!</t>
  </si>
  <si>
    <t>Aborio, Portia/ Petach, Heidi (ILT)</t>
  </si>
  <si>
    <t>Itʼs Okay to Make Mistakes</t>
  </si>
  <si>
    <t>Parr, Todd</t>
  </si>
  <si>
    <t>Itʼs Okay to Be Different</t>
  </si>
  <si>
    <t>9780316043472</t>
  </si>
  <si>
    <t>Number One Sam</t>
  </si>
  <si>
    <t>Pizzoli, Greg</t>
  </si>
  <si>
    <t>Disney-Hyperion</t>
  </si>
  <si>
    <t>WeʼVe Got The Whole World In Our Hands</t>
  </si>
  <si>
    <t>Lopez, Rafael</t>
  </si>
  <si>
    <t>Scholastic Pr</t>
  </si>
  <si>
    <t>9781338177367</t>
  </si>
  <si>
    <t>Five Little Monkeys Jumping On the Bed</t>
  </si>
  <si>
    <t>Christelow, Eileen</t>
  </si>
  <si>
    <t>Houghton Mifflin</t>
  </si>
  <si>
    <t>Food for Thought</t>
  </si>
  <si>
    <t> Various</t>
  </si>
  <si>
    <t>MacMillan Collector’s Library</t>
  </si>
  <si>
    <t>Quack and Count</t>
  </si>
  <si>
    <t>Baker, Keith</t>
  </si>
  <si>
    <t>Clap Your Hands</t>
  </si>
  <si>
    <t>Cauley, Lorinda Bryan</t>
  </si>
  <si>
    <t>One hunter</t>
  </si>
  <si>
    <t>Hutchins, Pat</t>
  </si>
  <si>
    <t>9780688065225</t>
  </si>
  <si>
    <t>What comes in 2s, 3s, &amp; 4s</t>
  </si>
  <si>
    <t>Aker, Suzanne/ Karlin, Bernie (ILT)</t>
  </si>
  <si>
    <t>Simon &amp; Schuster</t>
  </si>
  <si>
    <t>Red light, green light</t>
  </si>
  <si>
    <t>Taylor, Michael/ Bassani, Srimalie (ILT)</t>
  </si>
  <si>
    <t>Ready Readers</t>
  </si>
  <si>
    <t>9781683427674</t>
  </si>
  <si>
    <t>Dive, Dolphin</t>
  </si>
  <si>
    <t> Evans, Shira</t>
  </si>
  <si>
    <t>National Geographic Society</t>
  </si>
  <si>
    <t>9781426324406</t>
  </si>
  <si>
    <t>At the beach</t>
  </si>
  <si>
    <t>Natl Geographic Soc Childrens books</t>
  </si>
  <si>
    <t>9781426328084</t>
  </si>
  <si>
    <t>I want to eat this!</t>
  </si>
  <si>
    <t>林柏廷</t>
  </si>
  <si>
    <t>9789814776066</t>
  </si>
  <si>
    <t>Hooray for Fish!</t>
  </si>
  <si>
    <t>Cousins, Lucy</t>
  </si>
  <si>
    <t>9781406301564</t>
  </si>
  <si>
    <t>Bear and Hare: Where's Bear?</t>
  </si>
  <si>
    <t>Macmillan Children’s Books</t>
  </si>
  <si>
    <t>英國</t>
  </si>
  <si>
    <t>9781447273950</t>
  </si>
  <si>
    <t>Not a box</t>
  </si>
  <si>
    <t> Portis, Antoinette</t>
  </si>
  <si>
    <t>HarperFestival</t>
  </si>
  <si>
    <t>9780061994425</t>
  </si>
  <si>
    <t>Sheep in a Jeep</t>
  </si>
  <si>
    <t> Shaw, Nancy E./ Apple, Margot (ILT)</t>
  </si>
  <si>
    <t>9780395470305</t>
  </si>
  <si>
    <t>Washing Line</t>
  </si>
  <si>
    <t>Jez Alborough</t>
  </si>
  <si>
    <t>Walker Books</t>
  </si>
  <si>
    <t>9781406310764</t>
  </si>
  <si>
    <t>1-2-3 peas</t>
  </si>
  <si>
    <t>Baker, Keith/ Tucci, Stanley (NRT)</t>
  </si>
  <si>
    <t>Have  you seen my cat?</t>
  </si>
  <si>
    <t>Simon &amp; Schuster Merchandise &amp;</t>
  </si>
  <si>
    <t>9780689803789</t>
  </si>
  <si>
    <t>Mouse Paint</t>
  </si>
  <si>
    <t> Walsh, Ellen Stoll</t>
  </si>
  <si>
    <t>9780152001186</t>
  </si>
  <si>
    <t>Little blue &amp; little yellow</t>
  </si>
  <si>
    <t>Lionni, Leo</t>
  </si>
  <si>
    <t>Dragonfly Books</t>
  </si>
  <si>
    <t>Bear Hunt</t>
  </si>
  <si>
    <t xml:space="preserve"> Anthony Browne</t>
  </si>
  <si>
    <t>Puffin</t>
  </si>
  <si>
    <t>9780141331591</t>
  </si>
  <si>
    <t>The Crocodile and the Dentist</t>
  </si>
  <si>
    <t>Taro Gomi</t>
  </si>
  <si>
    <t>Scholatic</t>
  </si>
  <si>
    <t>Bark, George</t>
  </si>
  <si>
    <t xml:space="preserve"> Feiffer, Jules</t>
  </si>
  <si>
    <t>HarperCollins</t>
  </si>
  <si>
    <t>Guess How Much I Love You</t>
  </si>
  <si>
    <t>McBratney, Sam</t>
  </si>
  <si>
    <t>Walker Books Limited</t>
  </si>
  <si>
    <t>Inch by inch</t>
  </si>
  <si>
    <t xml:space="preserve"> Lionni, Leo</t>
  </si>
  <si>
    <t>9781524766146</t>
  </si>
  <si>
    <t>The Day You Begin</t>
  </si>
  <si>
    <t xml:space="preserve"> Woodson, Jacqueline/ López, Rafael (ILT)</t>
  </si>
  <si>
    <t>Nancy Paulsen Books</t>
  </si>
  <si>
    <t>The Truth According to Arthur</t>
  </si>
  <si>
    <t>Tim Hopgood,David Tazzyman (ILT)</t>
  </si>
  <si>
    <t>Bloomsbury Children’s Books</t>
  </si>
  <si>
    <t>The Pigeon Wants A Puppy</t>
  </si>
  <si>
    <t>Willems, MoHyperion Books for Children</t>
  </si>
  <si>
    <t>PLANTS</t>
  </si>
  <si>
    <t>Williams, Kathryn</t>
  </si>
  <si>
    <t>My Friends</t>
  </si>
  <si>
    <t>Gomi, Taro</t>
  </si>
  <si>
    <t>Chronicle Books</t>
  </si>
  <si>
    <t>9780811847865</t>
  </si>
  <si>
    <t>Spring is Here</t>
  </si>
  <si>
    <t>Chronicle Books (CA)</t>
  </si>
  <si>
    <t>9780811823319</t>
  </si>
  <si>
    <t>The Doorbell Rang</t>
  </si>
  <si>
    <t>The Thankful Book</t>
  </si>
  <si>
    <t>Little Brown &amp; Co</t>
  </si>
  <si>
    <t>The Carrot Seed</t>
  </si>
  <si>
    <t>Krauss, Ruth/ Johnson, Crockett (ILT)</t>
  </si>
  <si>
    <t>9780694004928</t>
  </si>
  <si>
    <t>My Green Day</t>
  </si>
  <si>
    <t>Melanie Walsh</t>
  </si>
  <si>
    <t>"Pardon?" said the giraffe</t>
  </si>
  <si>
    <t>Colin West</t>
  </si>
  <si>
    <t>9781406321043</t>
  </si>
  <si>
    <t>The Family Book</t>
  </si>
  <si>
    <t> Parr, Todd</t>
  </si>
  <si>
    <t>LB Kids</t>
  </si>
  <si>
    <t>My Colorful Chameleon</t>
  </si>
  <si>
    <t> Roberts, Leonie/ Byrne, Mike (ILT)</t>
  </si>
  <si>
    <t>QEB Publishing</t>
  </si>
  <si>
    <t>Seasons</t>
  </si>
  <si>
    <t>National Geographic Learning (COR)</t>
  </si>
  <si>
    <t>Heinle &amp; Heinle Pub</t>
  </si>
  <si>
    <t>Monkey Puzzle</t>
  </si>
  <si>
    <t> Julia Donaldson,Axel Scheffler</t>
  </si>
  <si>
    <t>Pan Macmillan</t>
  </si>
  <si>
    <t>9781509815234</t>
  </si>
  <si>
    <t>We Are in a Book</t>
  </si>
  <si>
    <t> Willems, Mo</t>
  </si>
  <si>
    <t>Hyperion Books for Children</t>
  </si>
  <si>
    <t>Because I'm Your Dad</t>
  </si>
  <si>
    <t>Zappa, Ahmet/ Santat, Dan (ILT)</t>
  </si>
  <si>
    <t>Penguin and Pinecone</t>
  </si>
  <si>
    <t>Salina Yoon</t>
  </si>
  <si>
    <t>SCHOLASTIC</t>
  </si>
  <si>
    <t>No</t>
  </si>
  <si>
    <t>Altes, Marta</t>
  </si>
  <si>
    <t>One Big Pair of Underwear</t>
  </si>
  <si>
    <t>Gehl, Laura/ Lichtenheld, Tom (ILT)</t>
  </si>
  <si>
    <t>Snail and Turtle are Friends</t>
  </si>
  <si>
    <t>King, Stephen Michael.</t>
  </si>
  <si>
    <t>Scholastic Australia</t>
  </si>
  <si>
    <t>Quick as a Cricket</t>
  </si>
  <si>
    <t> Wood, Audrey</t>
  </si>
  <si>
    <t>0590469002</t>
  </si>
  <si>
    <t>The Shark in the Dark</t>
    <phoneticPr fontId="1" type="noConversion"/>
  </si>
  <si>
    <t>Peter Bently</t>
  </si>
  <si>
    <t>Macmillan</t>
  </si>
  <si>
    <t>9780230707351</t>
  </si>
  <si>
    <t>Can't you sleep, Little Bear?</t>
    <phoneticPr fontId="1" type="noConversion"/>
  </si>
  <si>
    <t>Martin Waddell</t>
  </si>
  <si>
    <t>9781406352849</t>
  </si>
  <si>
    <t>I hate English</t>
  </si>
  <si>
    <t>Levine, Ellen/ Bjorkman, Steve (ILT)</t>
  </si>
  <si>
    <t>9780590423045</t>
  </si>
  <si>
    <t>Joseph had a little overcoat</t>
  </si>
  <si>
    <t> Taback, Simms/ Taback, Simms (ILT)</t>
  </si>
  <si>
    <t>the gruffalo</t>
  </si>
  <si>
    <t>Julia Donaldson,Axel Scheffler</t>
  </si>
  <si>
    <t>Click clack moo cows that type</t>
  </si>
  <si>
    <t>Cronin, Doreen/ Lewin, Betsy (ILT)</t>
  </si>
  <si>
    <t>Simon Spotlight</t>
  </si>
  <si>
    <t>A bad case of stripes</t>
  </si>
  <si>
    <t>Shannon, David</t>
  </si>
  <si>
    <t>Piggybook</t>
  </si>
  <si>
    <t> Anthony Browne</t>
  </si>
  <si>
    <t>Giving Tree</t>
  </si>
  <si>
    <t>Silverstein, Shel</t>
  </si>
  <si>
    <t>Who Eats What? Food Chains and Food Webs</t>
  </si>
  <si>
    <t> Lauber, Patricia/ Keller, Holly (ILT)</t>
  </si>
  <si>
    <t>His Royal Tinyness: A Terrible True Story</t>
  </si>
  <si>
    <t> Sally Lloyd-Jones,David Roberts (ILT)</t>
  </si>
  <si>
    <t>Just Ask! Be Different, Be Brave, Be You</t>
  </si>
  <si>
    <t>Sotomayor, Sonia/ López, Rafael (ILT)</t>
  </si>
  <si>
    <t>The Sad Little Fact</t>
  </si>
  <si>
    <t>Winter, Jonah/ Oswald, Pete (ILT)</t>
  </si>
  <si>
    <t>Schwartz &amp; Wade Books</t>
  </si>
  <si>
    <t>9780525581796</t>
  </si>
  <si>
    <t>ROBOTS</t>
  </si>
  <si>
    <t>Stewart, Melissa</t>
  </si>
  <si>
    <t>9781426313455</t>
  </si>
  <si>
    <t>Malala's Magic Pencil</t>
  </si>
  <si>
    <t>Yousafzai, Malala/ Kerascoët (ILT)</t>
  </si>
  <si>
    <t>Calvin Can't Fly：the Story of a Bookworm Birdie</t>
  </si>
  <si>
    <t>Jennifer Berne</t>
  </si>
  <si>
    <t>Sterling</t>
  </si>
  <si>
    <t>Everybody needs water</t>
  </si>
  <si>
    <t>Lawrence, Ellen</t>
  </si>
  <si>
    <t>Ruby Tuesday Books</t>
  </si>
  <si>
    <t>Officer Buckle and Gloria</t>
  </si>
  <si>
    <t>9780399226168</t>
  </si>
  <si>
    <t>The Watcher: Jane Goodall’s Life With the Chimps</t>
  </si>
  <si>
    <t>Winter, Jeanette/ Winter, Jeanette (ILT)</t>
  </si>
  <si>
    <t>9780375867743</t>
  </si>
  <si>
    <t>The Very Hungry Bear</t>
    <phoneticPr fontId="1" type="noConversion"/>
  </si>
  <si>
    <t>Nick Bland</t>
  </si>
  <si>
    <t>The Snail and the Whale</t>
  </si>
  <si>
    <t>Frida</t>
  </si>
  <si>
    <t>Jonah Winter</t>
  </si>
  <si>
    <t>9780439678452</t>
  </si>
  <si>
    <t>My Dog is as Smelly as Dirty Socks and Other Funny Family Portraits</t>
  </si>
  <si>
    <t> Piven, Hanoch</t>
  </si>
  <si>
    <t>9780307930897</t>
  </si>
  <si>
    <t>Seven Blind Mice</t>
  </si>
  <si>
    <t> Young, Ed</t>
  </si>
  <si>
    <t>Puffin Books</t>
  </si>
  <si>
    <t>Owl babies</t>
  </si>
  <si>
    <t> Waddell, Martin/ Benson, Patrick (ILT)</t>
  </si>
  <si>
    <t>9780763617103</t>
  </si>
  <si>
    <t>How Santa Got His Job</t>
  </si>
  <si>
    <t> Krensky, Stephen/ Schindler, S. D.</t>
  </si>
  <si>
    <t>Voices in the Park</t>
  </si>
  <si>
    <t>Corgi Childrens</t>
  </si>
  <si>
    <t>9780552545648</t>
  </si>
  <si>
    <t>英文書合計</t>
    <phoneticPr fontId="1" type="noConversion"/>
  </si>
  <si>
    <t>我和阿布的狗日記（增訂新版）</t>
  </si>
  <si>
    <t>邱靖巧</t>
  </si>
  <si>
    <t>九歌</t>
  </si>
  <si>
    <t>台灣</t>
  </si>
  <si>
    <t>否</t>
    <phoneticPr fontId="1" type="noConversion"/>
  </si>
  <si>
    <t>否</t>
    <phoneticPr fontId="1" type="noConversion"/>
  </si>
  <si>
    <t>我和小豬撲滿的存錢日記</t>
  </si>
  <si>
    <t>否</t>
    <phoneticPr fontId="1" type="noConversion"/>
  </si>
  <si>
    <t>否</t>
    <phoneticPr fontId="1" type="noConversion"/>
  </si>
  <si>
    <t>北極熊</t>
  </si>
  <si>
    <t>珍妮．戴斯蒙</t>
  </si>
  <si>
    <t>維京</t>
  </si>
  <si>
    <t>阿德老師的科學教室.3,化學魔法趣</t>
  </si>
  <si>
    <t>廖進德</t>
  </si>
  <si>
    <t>信誼基金出版社</t>
  </si>
  <si>
    <t>最棒的鞋</t>
  </si>
  <si>
    <t>瑪莉白．波茲</t>
  </si>
  <si>
    <t>台灣東方</t>
  </si>
  <si>
    <t>一顆屁的科學</t>
  </si>
  <si>
    <t>史蒂芬‧蓋茲</t>
  </si>
  <si>
    <t>時報出版</t>
  </si>
  <si>
    <t>320</t>
  </si>
  <si>
    <t>這個時候怎麼辦？小學生應該懂的生活常識</t>
  </si>
  <si>
    <t>諸富祥彥, 今泉忠明, 國崎信江</t>
  </si>
  <si>
    <t>小熊出版</t>
  </si>
  <si>
    <t>350</t>
  </si>
  <si>
    <t>細菌好朋友2：超越人類的35種細菌生存絕技</t>
  </si>
  <si>
    <t>陳俊堯</t>
  </si>
  <si>
    <t>國語日報</t>
  </si>
  <si>
    <t>蛇和蜥蜴：不吵不相識</t>
  </si>
  <si>
    <t>喬伊．考莉</t>
  </si>
  <si>
    <t>青林</t>
  </si>
  <si>
    <t>仙島小學1：桃花源大考驗</t>
  </si>
  <si>
    <t>林哲璋</t>
  </si>
  <si>
    <t>小天下</t>
  </si>
  <si>
    <t>奇蹟男孩</t>
  </si>
  <si>
    <t>R. J. 帕拉秋</t>
  </si>
  <si>
    <t>親子天下</t>
  </si>
  <si>
    <t>我們一班都是鬼</t>
  </si>
  <si>
    <t>廖炳焜</t>
  </si>
  <si>
    <t>小兵</t>
  </si>
  <si>
    <t>中文書合計</t>
    <phoneticPr fontId="1" type="noConversion"/>
  </si>
  <si>
    <t>○</t>
    <phoneticPr fontId="1" type="noConversion"/>
  </si>
  <si>
    <t>○</t>
    <phoneticPr fontId="1" type="noConversion"/>
  </si>
  <si>
    <t xml:space="preserve">            臺南市111學年度永康區崑山國小圖書館（室）圖書採購書單                   </t>
    <phoneticPr fontId="1" type="noConversion"/>
  </si>
  <si>
    <t>學校班級最高學生數(29)人</t>
    <phoneticPr fontId="1" type="noConversion"/>
  </si>
  <si>
    <t xml:space="preserve">校名：臺南市永康區崑山國小
填表人：                            教務主任：                     校長：
</t>
    <phoneticPr fontId="1" type="noConversion"/>
  </si>
  <si>
    <t>連絡電話：06-2711640#715                   網路電話：320010</t>
    <phoneticPr fontId="1" type="noConversion"/>
  </si>
  <si>
    <t>275</t>
    <phoneticPr fontId="1" type="noConversion"/>
  </si>
  <si>
    <t>The Arabian Nights</t>
    <phoneticPr fontId="1" type="noConversion"/>
  </si>
  <si>
    <t>Marsha Makes Me Sick</t>
    <phoneticPr fontId="1" type="noConversion"/>
  </si>
  <si>
    <t>0613149742</t>
    <phoneticPr fontId="1" type="noConversion"/>
  </si>
  <si>
    <t>H is for Happy: An Emoji ABC Book of Feelings</t>
    <phoneticPr fontId="1" type="noConversion"/>
  </si>
  <si>
    <t>0692936459  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</si>
</sst>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_);[Red]\(0\)"/>
    <numFmt numFmtId="177" formatCode="#,##0_ ;[Red]\-#,##0\ "/>
  </numFmts>
  <fonts count="28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0"/>
      <name val="Arial"/>
      <family val="2"/>
    </font>
    <font>
      <u/>
      <sz val="12"/>
      <color theme="10"/>
      <name val="新細明體"/>
      <family val="1"/>
      <charset val="136"/>
    </font>
    <font>
      <sz val="12"/>
      <color rgb="FFFF0000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14"/>
      <color theme="1"/>
      <name val="新細明體"/>
      <family val="1"/>
      <charset val="136"/>
    </font>
    <font>
      <sz val="14"/>
      <color rgb="FF333333"/>
      <name val="標楷體"/>
      <family val="4"/>
      <charset val="136"/>
    </font>
    <font>
      <u/>
      <sz val="14"/>
      <color theme="1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4"/>
      <color rgb="FF666666"/>
      <name val="標楷體"/>
      <family val="4"/>
      <charset val="136"/>
    </font>
    <font>
      <sz val="14"/>
      <color theme="1"/>
      <name val="新細明體"/>
      <family val="1"/>
      <charset val="136"/>
      <scheme val="minor"/>
    </font>
    <font>
      <sz val="18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66">
    <xf numFmtId="0" fontId="0" fillId="0" borderId="0" xfId="0">
      <alignment vertical="center"/>
    </xf>
    <xf numFmtId="0" fontId="11" fillId="0" borderId="0" xfId="5">
      <alignment vertical="center"/>
    </xf>
    <xf numFmtId="0" fontId="7" fillId="2" borderId="0" xfId="5" applyFont="1" applyFill="1" applyAlignment="1">
      <alignment horizontal="center" vertical="center"/>
    </xf>
    <xf numFmtId="0" fontId="9" fillId="0" borderId="0" xfId="5" applyFont="1" applyBorder="1" applyAlignment="1">
      <alignment vertical="center" wrapText="1"/>
    </xf>
    <xf numFmtId="0" fontId="11" fillId="2" borderId="0" xfId="5" applyFill="1">
      <alignment vertical="center"/>
    </xf>
    <xf numFmtId="0" fontId="7" fillId="0" borderId="0" xfId="5" applyFont="1" applyBorder="1" applyAlignment="1">
      <alignment vertical="center" wrapText="1"/>
    </xf>
    <xf numFmtId="0" fontId="9" fillId="2" borderId="0" xfId="5" applyFont="1" applyFill="1" applyBorder="1" applyAlignment="1">
      <alignment vertical="center" wrapText="1"/>
    </xf>
    <xf numFmtId="0" fontId="12" fillId="0" borderId="0" xfId="5" applyFont="1">
      <alignment vertical="center"/>
    </xf>
    <xf numFmtId="0" fontId="15" fillId="0" borderId="0" xfId="5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2" borderId="1" xfId="5" applyFont="1" applyFill="1" applyBorder="1" applyAlignment="1">
      <alignment horizontal="center" vertical="center" wrapText="1"/>
    </xf>
    <xf numFmtId="0" fontId="16" fillId="4" borderId="1" xfId="5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vertical="center" wrapText="1"/>
    </xf>
    <xf numFmtId="0" fontId="16" fillId="2" borderId="1" xfId="5" applyFont="1" applyFill="1" applyBorder="1" applyAlignment="1">
      <alignment horizontal="left" vertical="center" wrapText="1"/>
    </xf>
    <xf numFmtId="0" fontId="16" fillId="2" borderId="1" xfId="7" applyFont="1" applyFill="1" applyBorder="1" applyAlignment="1" applyProtection="1">
      <alignment horizontal="center" vertical="center" wrapText="1"/>
    </xf>
    <xf numFmtId="0" fontId="16" fillId="2" borderId="1" xfId="5" applyFont="1" applyFill="1" applyBorder="1" applyAlignment="1">
      <alignment horizontal="center" vertical="center" wrapText="1"/>
    </xf>
    <xf numFmtId="176" fontId="16" fillId="2" borderId="1" xfId="5" applyNumberFormat="1" applyFont="1" applyFill="1" applyBorder="1" applyAlignment="1">
      <alignment horizontal="center" vertical="center" wrapText="1"/>
    </xf>
    <xf numFmtId="49" fontId="16" fillId="2" borderId="1" xfId="5" applyNumberFormat="1" applyFont="1" applyFill="1" applyBorder="1" applyAlignment="1">
      <alignment horizontal="center" vertical="center" wrapText="1" shrinkToFit="1"/>
    </xf>
    <xf numFmtId="1" fontId="17" fillId="2" borderId="1" xfId="5" applyNumberFormat="1" applyFont="1" applyFill="1" applyBorder="1" applyAlignment="1">
      <alignment horizontal="center" vertical="center" wrapText="1"/>
    </xf>
    <xf numFmtId="0" fontId="16" fillId="2" borderId="1" xfId="8" applyFont="1" applyFill="1" applyBorder="1" applyAlignment="1">
      <alignment horizontal="center" vertical="center" wrapText="1"/>
    </xf>
    <xf numFmtId="176" fontId="17" fillId="2" borderId="1" xfId="5" applyNumberFormat="1" applyFont="1" applyFill="1" applyBorder="1" applyAlignment="1">
      <alignment horizontal="center" vertical="center" wrapText="1"/>
    </xf>
    <xf numFmtId="0" fontId="20" fillId="2" borderId="1" xfId="7" applyFont="1" applyFill="1" applyBorder="1" applyAlignment="1" applyProtection="1">
      <alignment horizontal="center" vertical="center" wrapText="1"/>
    </xf>
    <xf numFmtId="0" fontId="16" fillId="4" borderId="1" xfId="5" applyFont="1" applyFill="1" applyBorder="1" applyAlignment="1">
      <alignment horizontal="left" vertical="center" wrapText="1"/>
    </xf>
    <xf numFmtId="0" fontId="16" fillId="3" borderId="1" xfId="5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left" vertical="center" wrapText="1"/>
    </xf>
    <xf numFmtId="0" fontId="17" fillId="2" borderId="1" xfId="5" applyFont="1" applyFill="1" applyBorder="1" applyAlignment="1">
      <alignment horizontal="left" vertical="center" wrapText="1"/>
    </xf>
    <xf numFmtId="0" fontId="22" fillId="2" borderId="1" xfId="5" applyFont="1" applyFill="1" applyBorder="1" applyAlignment="1">
      <alignment horizontal="center" vertical="center" wrapText="1"/>
    </xf>
    <xf numFmtId="0" fontId="22" fillId="2" borderId="1" xfId="6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5" applyFont="1" applyFill="1" applyBorder="1" applyAlignment="1">
      <alignment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9" fillId="3" borderId="1" xfId="5" applyFont="1" applyFill="1" applyBorder="1" applyAlignment="1">
      <alignment vertical="center" wrapText="1"/>
    </xf>
    <xf numFmtId="0" fontId="20" fillId="3" borderId="1" xfId="5" applyFont="1" applyFill="1" applyBorder="1" applyAlignment="1">
      <alignment horizontal="center" vertical="center" wrapText="1"/>
    </xf>
    <xf numFmtId="0" fontId="21" fillId="3" borderId="1" xfId="5" applyFont="1" applyFill="1" applyBorder="1" applyAlignment="1">
      <alignment horizontal="center" vertical="center" wrapText="1"/>
    </xf>
    <xf numFmtId="176" fontId="21" fillId="3" borderId="1" xfId="5" applyNumberFormat="1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  <xf numFmtId="0" fontId="21" fillId="2" borderId="1" xfId="5" applyFont="1" applyFill="1" applyBorder="1" applyAlignment="1">
      <alignment horizontal="center" vertical="center" wrapText="1"/>
    </xf>
    <xf numFmtId="49" fontId="16" fillId="4" borderId="1" xfId="5" applyNumberFormat="1" applyFont="1" applyFill="1" applyBorder="1" applyAlignment="1">
      <alignment horizontal="center" vertical="center" wrapText="1" shrinkToFit="1"/>
    </xf>
    <xf numFmtId="0" fontId="17" fillId="2" borderId="1" xfId="6" applyFont="1" applyFill="1" applyBorder="1" applyAlignment="1">
      <alignment horizontal="center" vertical="center" wrapText="1"/>
    </xf>
    <xf numFmtId="0" fontId="16" fillId="2" borderId="1" xfId="5" applyFont="1" applyFill="1" applyBorder="1" applyAlignment="1">
      <alignment horizontal="center" vertical="center" wrapText="1" shrinkToFit="1"/>
    </xf>
    <xf numFmtId="176" fontId="16" fillId="2" borderId="1" xfId="6" applyNumberFormat="1" applyFont="1" applyFill="1" applyBorder="1" applyAlignment="1">
      <alignment horizontal="center" vertical="center" wrapText="1" shrinkToFit="1"/>
    </xf>
    <xf numFmtId="177" fontId="16" fillId="2" borderId="1" xfId="5" applyNumberFormat="1" applyFont="1" applyFill="1" applyBorder="1" applyAlignment="1">
      <alignment horizontal="center" vertical="center" wrapText="1"/>
    </xf>
    <xf numFmtId="0" fontId="22" fillId="2" borderId="1" xfId="5" applyFont="1" applyFill="1" applyBorder="1" applyAlignment="1">
      <alignment horizontal="center" vertical="center" wrapText="1" shrinkToFit="1"/>
    </xf>
    <xf numFmtId="177" fontId="22" fillId="2" borderId="1" xfId="5" applyNumberFormat="1" applyFont="1" applyFill="1" applyBorder="1" applyAlignment="1">
      <alignment horizontal="center" vertical="center" wrapText="1"/>
    </xf>
    <xf numFmtId="0" fontId="22" fillId="2" borderId="1" xfId="6" applyFont="1" applyFill="1" applyBorder="1" applyAlignment="1">
      <alignment horizontal="center" vertical="center" wrapText="1"/>
    </xf>
    <xf numFmtId="0" fontId="23" fillId="2" borderId="1" xfId="6" applyFont="1" applyFill="1" applyBorder="1" applyAlignment="1">
      <alignment horizontal="center" vertical="center" wrapText="1"/>
    </xf>
    <xf numFmtId="0" fontId="24" fillId="3" borderId="1" xfId="5" applyFont="1" applyFill="1" applyBorder="1" applyAlignment="1">
      <alignment horizontal="center" vertical="center" wrapText="1"/>
    </xf>
    <xf numFmtId="0" fontId="25" fillId="3" borderId="1" xfId="5" applyFont="1" applyFill="1" applyBorder="1" applyAlignment="1">
      <alignment horizontal="left" vertical="center" wrapText="1"/>
    </xf>
    <xf numFmtId="176" fontId="22" fillId="2" borderId="1" xfId="6" applyNumberFormat="1" applyFont="1" applyFill="1" applyBorder="1" applyAlignment="1">
      <alignment horizontal="center" vertical="center" wrapText="1" shrinkToFit="1"/>
    </xf>
    <xf numFmtId="0" fontId="26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26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7" fillId="0" borderId="0" xfId="0" applyFont="1" applyAlignment="1">
      <alignment vertical="center"/>
    </xf>
    <xf numFmtId="49" fontId="17" fillId="2" borderId="1" xfId="5" applyNumberFormat="1" applyFont="1" applyFill="1" applyBorder="1" applyAlignment="1">
      <alignment horizontal="center" vertical="center" wrapText="1"/>
    </xf>
  </cellXfs>
  <cellStyles count="9">
    <cellStyle name="一般" xfId="0" builtinId="0"/>
    <cellStyle name="一般 2" xfId="1" xr:uid="{00000000-0005-0000-0000-000001000000}"/>
    <cellStyle name="一般 2 2" xfId="5" xr:uid="{00000000-0005-0000-0000-000002000000}"/>
    <cellStyle name="一般 2 2 2" xfId="6" xr:uid="{00000000-0005-0000-0000-000003000000}"/>
    <cellStyle name="一般 2 3" xfId="8" xr:uid="{00000000-0005-0000-0000-000004000000}"/>
    <cellStyle name="千分位 2" xfId="2" xr:uid="{00000000-0005-0000-0000-000005000000}"/>
    <cellStyle name="千分位 2 2" xfId="3" xr:uid="{00000000-0005-0000-0000-000006000000}"/>
    <cellStyle name="超連結" xfId="4" builtinId="8"/>
    <cellStyle name="超連結 2" xfId="7" xr:uid="{00000000-0005-0000-0000-000008000000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hsinc272" TargetMode="External"/><Relationship Id="rId13" Type="http://schemas.openxmlformats.org/officeDocument/2006/relationships/hyperlink" Target="https://search.books.com.tw/search/query/key/%E8%AB%B8%E5%AF%8C%E7%A5%A5%E5%BD%A5/adv_author/1/" TargetMode="External"/><Relationship Id="rId18" Type="http://schemas.openxmlformats.org/officeDocument/2006/relationships/hyperlink" Target="https://search.books.com.tw/search/query/key/Martin%2C+Bill/adv_author/1/" TargetMode="External"/><Relationship Id="rId26" Type="http://schemas.openxmlformats.org/officeDocument/2006/relationships/hyperlink" Target="https://search.books.com.tw/search/query/key/%E5%BB%96%E7%82%B3%E7%84%9C/adv_author/1/" TargetMode="External"/><Relationship Id="rId3" Type="http://schemas.openxmlformats.org/officeDocument/2006/relationships/hyperlink" Target="https://search.books.com.tw/search/query/key/%E9%82%B1%E9%9D%96%E5%B7%A7/adv_author/1/" TargetMode="External"/><Relationship Id="rId21" Type="http://schemas.openxmlformats.org/officeDocument/2006/relationships/hyperlink" Target="https://search.books.com.tw/search/query/key/Adams%2C+Pam+%28ILT%29/adv_author/1/" TargetMode="External"/><Relationship Id="rId7" Type="http://schemas.openxmlformats.org/officeDocument/2006/relationships/hyperlink" Target="https://search.books.com.tw/search/query/key/%E5%BB%96%E9%80%B2%E5%BE%B7/adv_author/1/" TargetMode="External"/><Relationship Id="rId12" Type="http://schemas.openxmlformats.org/officeDocument/2006/relationships/hyperlink" Target="https://www.books.com.tw/web/sys_puballb/books/?pubid=ctpubco" TargetMode="External"/><Relationship Id="rId17" Type="http://schemas.openxmlformats.org/officeDocument/2006/relationships/hyperlink" Target="https://search.books.com.tw/search/query/key/Rosen%2C+Michael%2F+Oxenbury%2C+Helen+%28ILT%29/adv_author/1/" TargetMode="External"/><Relationship Id="rId25" Type="http://schemas.openxmlformats.org/officeDocument/2006/relationships/hyperlink" Target="https://www.books.com.tw/web/sys_puballb/books/?pubid=cw" TargetMode="External"/><Relationship Id="rId2" Type="http://schemas.openxmlformats.org/officeDocument/2006/relationships/hyperlink" Target="https://www.books.com.tw/web/sys_puballb/books/?pubid=chiuko" TargetMode="External"/><Relationship Id="rId16" Type="http://schemas.openxmlformats.org/officeDocument/2006/relationships/hyperlink" Target="https://www.books.com.tw/web/sys_puballb/books/?pubid=mdnkids" TargetMode="External"/><Relationship Id="rId20" Type="http://schemas.openxmlformats.org/officeDocument/2006/relationships/hyperlink" Target="https://www.books.com.tw/web/sys_puballb/books/?pubid=children" TargetMode="External"/><Relationship Id="rId29" Type="http://schemas.openxmlformats.org/officeDocument/2006/relationships/hyperlink" Target="https://search.books.com.tw/search/query/key/Bang%2C+Molly/adv_author/1/" TargetMode="External"/><Relationship Id="rId1" Type="http://schemas.openxmlformats.org/officeDocument/2006/relationships/hyperlink" Target="https://search.books.com.tw/search/query/key/%E9%82%B1%E9%9D%96%E5%B7%A7/adv_author/1/" TargetMode="External"/><Relationship Id="rId6" Type="http://schemas.openxmlformats.org/officeDocument/2006/relationships/hyperlink" Target="https://www.books.com.tw/web/sys_puballb/books/?pubid=viking" TargetMode="External"/><Relationship Id="rId11" Type="http://schemas.openxmlformats.org/officeDocument/2006/relationships/hyperlink" Target="https://search.books.com.tw/search/query/key/%E5%8F%B2%E8%92%82%E8%8A%AC%E2%80%A7%E8%93%8B%E8%8C%B2/adv_author/1/" TargetMode="External"/><Relationship Id="rId24" Type="http://schemas.openxmlformats.org/officeDocument/2006/relationships/hyperlink" Target="https://search.books.com.tw/search/query/key/R.+J.+%E5%B8%95%E6%8B%89%E7%A7%8B/adv_author/1/" TargetMode="External"/><Relationship Id="rId5" Type="http://schemas.openxmlformats.org/officeDocument/2006/relationships/hyperlink" Target="https://search.books.com.tw/search/query/key/%E7%8F%8D%E5%A6%AE%EF%BC%8E%E6%88%B4%E6%96%AF%E8%92%99/adv_author/1/" TargetMode="External"/><Relationship Id="rId15" Type="http://schemas.openxmlformats.org/officeDocument/2006/relationships/hyperlink" Target="https://search.books.com.tw/search/query/key/%E9%99%B3%E4%BF%8A%E5%A0%AF/adv_author/1/" TargetMode="External"/><Relationship Id="rId23" Type="http://schemas.openxmlformats.org/officeDocument/2006/relationships/hyperlink" Target="https://www.books.com.tw/web/sys_puballb/books/?pubid=scwpc" TargetMode="External"/><Relationship Id="rId28" Type="http://schemas.openxmlformats.org/officeDocument/2006/relationships/hyperlink" Target="https://search.books.com.tw/search/query/key/Rathmann%2C+Peggy/adv_author/1/" TargetMode="External"/><Relationship Id="rId10" Type="http://schemas.openxmlformats.org/officeDocument/2006/relationships/hyperlink" Target="https://www.books.com.tw/web/sys_puballb/books/?pubid=eastern" TargetMode="External"/><Relationship Id="rId19" Type="http://schemas.openxmlformats.org/officeDocument/2006/relationships/hyperlink" Target="https://search.books.com.tw/search/query/key/%E5%96%AC%E4%BC%8A%EF%BC%8E%E8%80%83%E8%8E%89/adv_author/1/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www.books.com.tw/web/sys_puballb/books/?pubid=chiuko" TargetMode="External"/><Relationship Id="rId9" Type="http://schemas.openxmlformats.org/officeDocument/2006/relationships/hyperlink" Target="https://search.books.com.tw/search/query/key/%E7%91%AA%E8%8E%89%E7%99%BD%EF%BC%8E%E6%B3%A2%E8%8C%B2/adv_author/1/" TargetMode="External"/><Relationship Id="rId14" Type="http://schemas.openxmlformats.org/officeDocument/2006/relationships/hyperlink" Target="https://www.books.com.tw/web/sys_puballb/books/?pubid=littlebear" TargetMode="External"/><Relationship Id="rId22" Type="http://schemas.openxmlformats.org/officeDocument/2006/relationships/hyperlink" Target="https://search.books.com.tw/search/query/key/%E6%9E%97%E5%93%B2%E7%92%8B/adv_author/1/" TargetMode="External"/><Relationship Id="rId27" Type="http://schemas.openxmlformats.org/officeDocument/2006/relationships/hyperlink" Target="https://www.books.com.tw/web/sys_puballb/books/?pubid=soldier" TargetMode="External"/><Relationship Id="rId30" Type="http://schemas.openxmlformats.org/officeDocument/2006/relationships/hyperlink" Target="https://search.books.com.tw/search/query/key/Asch%2C+Frank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8"/>
  <sheetViews>
    <sheetView tabSelected="1" topLeftCell="A109" zoomScale="70" zoomScaleNormal="70" zoomScaleSheetLayoutView="100" zoomScalePageLayoutView="40" workbookViewId="0">
      <selection activeCell="J132" sqref="J132"/>
    </sheetView>
  </sheetViews>
  <sheetFormatPr defaultRowHeight="16.2" x14ac:dyDescent="0.3"/>
  <cols>
    <col min="1" max="1" width="6.6640625" customWidth="1"/>
    <col min="2" max="2" width="39.33203125" customWidth="1"/>
    <col min="3" max="3" width="20.77734375" customWidth="1"/>
    <col min="4" max="4" width="20.44140625" customWidth="1"/>
    <col min="5" max="5" width="12.6640625" customWidth="1"/>
    <col min="6" max="6" width="26.33203125" customWidth="1"/>
    <col min="7" max="8" width="8.6640625" customWidth="1"/>
    <col min="9" max="9" width="15" customWidth="1"/>
    <col min="10" max="12" width="6.6640625" customWidth="1"/>
    <col min="13" max="13" width="8.77734375" style="10"/>
  </cols>
  <sheetData>
    <row r="1" spans="1:13" ht="24.6" x14ac:dyDescent="0.3">
      <c r="A1" s="57" t="s">
        <v>430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/>
    </row>
    <row r="2" spans="1:13" ht="24.6" x14ac:dyDescent="0.3">
      <c r="A2" s="60" t="s">
        <v>431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2"/>
    </row>
    <row r="3" spans="1:13" ht="79.2" x14ac:dyDescent="0.3">
      <c r="A3" s="9" t="s">
        <v>0</v>
      </c>
      <c r="B3" s="9" t="s">
        <v>1</v>
      </c>
      <c r="C3" s="9" t="s">
        <v>2</v>
      </c>
      <c r="D3" s="9" t="s">
        <v>3</v>
      </c>
      <c r="E3" s="9" t="s">
        <v>12</v>
      </c>
      <c r="F3" s="9" t="s">
        <v>4</v>
      </c>
      <c r="G3" s="9" t="s">
        <v>5</v>
      </c>
      <c r="H3" s="9" t="s">
        <v>13</v>
      </c>
      <c r="I3" s="9" t="s">
        <v>6</v>
      </c>
      <c r="J3" s="9" t="s">
        <v>7</v>
      </c>
      <c r="K3" s="9" t="s">
        <v>8</v>
      </c>
      <c r="L3" s="9" t="s">
        <v>9</v>
      </c>
      <c r="M3" s="29" t="s">
        <v>10</v>
      </c>
    </row>
    <row r="4" spans="1:13" s="1" customFormat="1" ht="19.8" x14ac:dyDescent="0.3">
      <c r="A4" s="11">
        <v>1</v>
      </c>
      <c r="B4" s="30" t="s">
        <v>15</v>
      </c>
      <c r="C4" s="16" t="s">
        <v>16</v>
      </c>
      <c r="D4" s="16" t="s">
        <v>17</v>
      </c>
      <c r="E4" s="16" t="s">
        <v>18</v>
      </c>
      <c r="F4" s="17">
        <v>9781509841288</v>
      </c>
      <c r="G4" s="16">
        <v>30</v>
      </c>
      <c r="H4" s="16">
        <v>384</v>
      </c>
      <c r="I4" s="16">
        <f>G4*H4</f>
        <v>11520</v>
      </c>
      <c r="J4" s="16" t="s">
        <v>19</v>
      </c>
      <c r="K4" s="16" t="s">
        <v>19</v>
      </c>
      <c r="L4" s="16" t="s">
        <v>19</v>
      </c>
      <c r="M4" s="31" t="s">
        <v>429</v>
      </c>
    </row>
    <row r="5" spans="1:13" s="2" customFormat="1" ht="59.4" x14ac:dyDescent="0.3">
      <c r="A5" s="11">
        <v>2</v>
      </c>
      <c r="B5" s="32" t="s">
        <v>20</v>
      </c>
      <c r="C5" s="33" t="s">
        <v>21</v>
      </c>
      <c r="D5" s="24" t="s">
        <v>22</v>
      </c>
      <c r="E5" s="34" t="s">
        <v>18</v>
      </c>
      <c r="F5" s="35">
        <v>9780399230035</v>
      </c>
      <c r="G5" s="12">
        <v>30</v>
      </c>
      <c r="H5" s="12">
        <v>280</v>
      </c>
      <c r="I5" s="12">
        <f>G5*H5</f>
        <v>8400</v>
      </c>
      <c r="J5" s="16" t="s">
        <v>19</v>
      </c>
      <c r="K5" s="16" t="s">
        <v>19</v>
      </c>
      <c r="L5" s="16" t="s">
        <v>19</v>
      </c>
      <c r="M5" s="31" t="s">
        <v>429</v>
      </c>
    </row>
    <row r="6" spans="1:13" s="2" customFormat="1" ht="39.6" x14ac:dyDescent="0.3">
      <c r="A6" s="11">
        <v>3</v>
      </c>
      <c r="B6" s="13" t="s">
        <v>23</v>
      </c>
      <c r="C6" s="36" t="s">
        <v>24</v>
      </c>
      <c r="D6" s="16" t="s">
        <v>25</v>
      </c>
      <c r="E6" s="37" t="s">
        <v>18</v>
      </c>
      <c r="F6" s="35">
        <v>9780439598453</v>
      </c>
      <c r="G6" s="12">
        <v>30</v>
      </c>
      <c r="H6" s="12">
        <v>280</v>
      </c>
      <c r="I6" s="12">
        <f>G6*H6</f>
        <v>8400</v>
      </c>
      <c r="J6" s="16" t="s">
        <v>19</v>
      </c>
      <c r="K6" s="16" t="s">
        <v>19</v>
      </c>
      <c r="L6" s="16" t="s">
        <v>19</v>
      </c>
      <c r="M6" s="31" t="s">
        <v>429</v>
      </c>
    </row>
    <row r="7" spans="1:13" s="1" customFormat="1" ht="39.6" x14ac:dyDescent="0.3">
      <c r="A7" s="11">
        <v>4</v>
      </c>
      <c r="B7" s="14" t="s">
        <v>26</v>
      </c>
      <c r="C7" s="15" t="s">
        <v>27</v>
      </c>
      <c r="D7" s="16" t="s">
        <v>25</v>
      </c>
      <c r="E7" s="16" t="s">
        <v>18</v>
      </c>
      <c r="F7" s="17">
        <v>9781338744897</v>
      </c>
      <c r="G7" s="16">
        <v>30</v>
      </c>
      <c r="H7" s="16">
        <v>280</v>
      </c>
      <c r="I7" s="11">
        <v>8400</v>
      </c>
      <c r="J7" s="11" t="s">
        <v>19</v>
      </c>
      <c r="K7" s="11" t="s">
        <v>19</v>
      </c>
      <c r="L7" s="11" t="s">
        <v>19</v>
      </c>
      <c r="M7" s="31" t="s">
        <v>429</v>
      </c>
    </row>
    <row r="8" spans="1:13" s="3" customFormat="1" ht="59.4" x14ac:dyDescent="0.3">
      <c r="A8" s="11">
        <v>5</v>
      </c>
      <c r="B8" s="14" t="s">
        <v>28</v>
      </c>
      <c r="C8" s="16" t="s">
        <v>29</v>
      </c>
      <c r="D8" s="15" t="s">
        <v>30</v>
      </c>
      <c r="E8" s="16" t="s">
        <v>31</v>
      </c>
      <c r="F8" s="17">
        <v>9780749738037</v>
      </c>
      <c r="G8" s="16">
        <v>30</v>
      </c>
      <c r="H8" s="18" t="s">
        <v>434</v>
      </c>
      <c r="I8" s="19">
        <f>G8*H8</f>
        <v>8250</v>
      </c>
      <c r="J8" s="11" t="s">
        <v>19</v>
      </c>
      <c r="K8" s="11" t="s">
        <v>19</v>
      </c>
      <c r="L8" s="11" t="s">
        <v>19</v>
      </c>
      <c r="M8" s="31" t="s">
        <v>429</v>
      </c>
    </row>
    <row r="9" spans="1:13" s="3" customFormat="1" ht="39.6" x14ac:dyDescent="0.3">
      <c r="A9" s="11">
        <v>6</v>
      </c>
      <c r="B9" s="14" t="s">
        <v>32</v>
      </c>
      <c r="C9" s="16" t="s">
        <v>33</v>
      </c>
      <c r="D9" s="15" t="s">
        <v>34</v>
      </c>
      <c r="E9" s="16" t="s">
        <v>18</v>
      </c>
      <c r="F9" s="17">
        <v>9780545453448</v>
      </c>
      <c r="G9" s="16">
        <v>30</v>
      </c>
      <c r="H9" s="18">
        <v>400</v>
      </c>
      <c r="I9" s="19">
        <v>12000</v>
      </c>
      <c r="J9" s="11" t="s">
        <v>19</v>
      </c>
      <c r="K9" s="11" t="s">
        <v>19</v>
      </c>
      <c r="L9" s="11" t="s">
        <v>19</v>
      </c>
      <c r="M9" s="31" t="s">
        <v>429</v>
      </c>
    </row>
    <row r="10" spans="1:13" s="3" customFormat="1" ht="39.6" x14ac:dyDescent="0.3">
      <c r="A10" s="11">
        <v>7</v>
      </c>
      <c r="B10" s="14" t="s">
        <v>35</v>
      </c>
      <c r="C10" s="20" t="s">
        <v>36</v>
      </c>
      <c r="D10" s="15" t="s">
        <v>37</v>
      </c>
      <c r="E10" s="16" t="s">
        <v>18</v>
      </c>
      <c r="F10" s="17">
        <v>9788954924559</v>
      </c>
      <c r="G10" s="16">
        <v>30</v>
      </c>
      <c r="H10" s="15">
        <v>525</v>
      </c>
      <c r="I10" s="19">
        <v>15750</v>
      </c>
      <c r="J10" s="11" t="s">
        <v>19</v>
      </c>
      <c r="K10" s="11" t="s">
        <v>19</v>
      </c>
      <c r="L10" s="11" t="s">
        <v>19</v>
      </c>
      <c r="M10" s="31" t="s">
        <v>429</v>
      </c>
    </row>
    <row r="11" spans="1:13" s="1" customFormat="1" ht="19.8" x14ac:dyDescent="0.3">
      <c r="A11" s="11">
        <v>8</v>
      </c>
      <c r="B11" s="14" t="s">
        <v>38</v>
      </c>
      <c r="C11" s="16" t="s">
        <v>27</v>
      </c>
      <c r="D11" s="16" t="s">
        <v>39</v>
      </c>
      <c r="E11" s="11" t="s">
        <v>18</v>
      </c>
      <c r="F11" s="21" t="s">
        <v>40</v>
      </c>
      <c r="G11" s="16">
        <v>30</v>
      </c>
      <c r="H11" s="11">
        <v>280</v>
      </c>
      <c r="I11" s="11">
        <f>G11*H11</f>
        <v>8400</v>
      </c>
      <c r="J11" s="11" t="s">
        <v>19</v>
      </c>
      <c r="K11" s="11" t="s">
        <v>19</v>
      </c>
      <c r="L11" s="11" t="s">
        <v>19</v>
      </c>
      <c r="M11" s="31" t="s">
        <v>429</v>
      </c>
    </row>
    <row r="12" spans="1:13" s="1" customFormat="1" ht="59.4" x14ac:dyDescent="0.3">
      <c r="A12" s="11">
        <v>9</v>
      </c>
      <c r="B12" s="30" t="s">
        <v>41</v>
      </c>
      <c r="C12" s="16" t="s">
        <v>42</v>
      </c>
      <c r="D12" s="16" t="s">
        <v>43</v>
      </c>
      <c r="E12" s="16" t="s">
        <v>18</v>
      </c>
      <c r="F12" s="17">
        <v>9780448487403</v>
      </c>
      <c r="G12" s="16">
        <v>2</v>
      </c>
      <c r="H12" s="16">
        <v>210</v>
      </c>
      <c r="I12" s="16">
        <f t="shared" ref="I12:I75" si="0">G12*H12</f>
        <v>420</v>
      </c>
      <c r="J12" s="16" t="s">
        <v>19</v>
      </c>
      <c r="K12" s="16" t="s">
        <v>19</v>
      </c>
      <c r="L12" s="16" t="s">
        <v>19</v>
      </c>
      <c r="M12" s="11"/>
    </row>
    <row r="13" spans="1:13" s="1" customFormat="1" ht="39.6" x14ac:dyDescent="0.3">
      <c r="A13" s="11">
        <v>10</v>
      </c>
      <c r="B13" s="30" t="s">
        <v>44</v>
      </c>
      <c r="C13" s="16" t="s">
        <v>45</v>
      </c>
      <c r="D13" s="16" t="s">
        <v>46</v>
      </c>
      <c r="E13" s="16" t="s">
        <v>18</v>
      </c>
      <c r="F13" s="17">
        <v>9781406338515</v>
      </c>
      <c r="G13" s="16">
        <v>2</v>
      </c>
      <c r="H13" s="16">
        <v>439</v>
      </c>
      <c r="I13" s="16">
        <f t="shared" si="0"/>
        <v>878</v>
      </c>
      <c r="J13" s="16" t="s">
        <v>19</v>
      </c>
      <c r="K13" s="16" t="s">
        <v>19</v>
      </c>
      <c r="L13" s="16" t="s">
        <v>19</v>
      </c>
      <c r="M13" s="11"/>
    </row>
    <row r="14" spans="1:13" s="1" customFormat="1" ht="39.6" x14ac:dyDescent="0.3">
      <c r="A14" s="11">
        <v>11</v>
      </c>
      <c r="B14" s="30" t="s">
        <v>47</v>
      </c>
      <c r="C14" s="16" t="s">
        <v>48</v>
      </c>
      <c r="D14" s="16" t="s">
        <v>49</v>
      </c>
      <c r="E14" s="16" t="s">
        <v>18</v>
      </c>
      <c r="F14" s="17">
        <v>9781250142733</v>
      </c>
      <c r="G14" s="16">
        <v>2</v>
      </c>
      <c r="H14" s="16">
        <v>665</v>
      </c>
      <c r="I14" s="16">
        <f t="shared" si="0"/>
        <v>1330</v>
      </c>
      <c r="J14" s="16" t="s">
        <v>19</v>
      </c>
      <c r="K14" s="16" t="s">
        <v>19</v>
      </c>
      <c r="L14" s="16" t="s">
        <v>19</v>
      </c>
      <c r="M14" s="11"/>
    </row>
    <row r="15" spans="1:13" s="1" customFormat="1" ht="39.6" x14ac:dyDescent="0.3">
      <c r="A15" s="11">
        <v>12</v>
      </c>
      <c r="B15" s="14" t="s">
        <v>438</v>
      </c>
      <c r="C15" s="16" t="s">
        <v>50</v>
      </c>
      <c r="D15" s="15" t="s">
        <v>51</v>
      </c>
      <c r="E15" s="11" t="s">
        <v>18</v>
      </c>
      <c r="F15" s="21" t="s">
        <v>439</v>
      </c>
      <c r="G15" s="11">
        <v>1</v>
      </c>
      <c r="H15" s="11">
        <v>280</v>
      </c>
      <c r="I15" s="16">
        <f t="shared" si="0"/>
        <v>280</v>
      </c>
      <c r="J15" s="11" t="s">
        <v>19</v>
      </c>
      <c r="K15" s="11" t="s">
        <v>19</v>
      </c>
      <c r="L15" s="11" t="s">
        <v>19</v>
      </c>
      <c r="M15" s="11"/>
    </row>
    <row r="16" spans="1:13" s="1" customFormat="1" ht="59.4" x14ac:dyDescent="0.3">
      <c r="A16" s="11">
        <v>13</v>
      </c>
      <c r="B16" s="14" t="s">
        <v>52</v>
      </c>
      <c r="C16" s="16" t="s">
        <v>53</v>
      </c>
      <c r="D16" s="16" t="s">
        <v>54</v>
      </c>
      <c r="E16" s="11" t="s">
        <v>18</v>
      </c>
      <c r="F16" s="21">
        <v>9780316450010</v>
      </c>
      <c r="G16" s="11">
        <v>1</v>
      </c>
      <c r="H16" s="11">
        <v>650</v>
      </c>
      <c r="I16" s="16">
        <f t="shared" si="0"/>
        <v>650</v>
      </c>
      <c r="J16" s="11" t="s">
        <v>19</v>
      </c>
      <c r="K16" s="11" t="s">
        <v>19</v>
      </c>
      <c r="L16" s="11" t="s">
        <v>19</v>
      </c>
      <c r="M16" s="11"/>
    </row>
    <row r="17" spans="1:13" s="1" customFormat="1" ht="39.6" x14ac:dyDescent="0.3">
      <c r="A17" s="11">
        <v>14</v>
      </c>
      <c r="B17" s="14" t="s">
        <v>55</v>
      </c>
      <c r="C17" s="16" t="s">
        <v>56</v>
      </c>
      <c r="D17" s="16" t="s">
        <v>57</v>
      </c>
      <c r="E17" s="11" t="s">
        <v>18</v>
      </c>
      <c r="F17" s="21">
        <v>9780763621803</v>
      </c>
      <c r="G17" s="11">
        <v>1</v>
      </c>
      <c r="H17" s="11">
        <v>310</v>
      </c>
      <c r="I17" s="16">
        <f t="shared" si="0"/>
        <v>310</v>
      </c>
      <c r="J17" s="11" t="s">
        <v>19</v>
      </c>
      <c r="K17" s="11" t="s">
        <v>19</v>
      </c>
      <c r="L17" s="11" t="s">
        <v>19</v>
      </c>
      <c r="M17" s="11"/>
    </row>
    <row r="18" spans="1:13" s="1" customFormat="1" ht="39.6" x14ac:dyDescent="0.3">
      <c r="A18" s="11">
        <v>15</v>
      </c>
      <c r="B18" s="14" t="s">
        <v>58</v>
      </c>
      <c r="C18" s="16" t="s">
        <v>59</v>
      </c>
      <c r="D18" s="16" t="s">
        <v>60</v>
      </c>
      <c r="E18" s="11" t="s">
        <v>18</v>
      </c>
      <c r="F18" s="21">
        <v>9780763639235</v>
      </c>
      <c r="G18" s="11">
        <v>1</v>
      </c>
      <c r="H18" s="11">
        <v>595</v>
      </c>
      <c r="I18" s="16">
        <f t="shared" si="0"/>
        <v>595</v>
      </c>
      <c r="J18" s="11" t="s">
        <v>19</v>
      </c>
      <c r="K18" s="11" t="s">
        <v>19</v>
      </c>
      <c r="L18" s="11" t="s">
        <v>19</v>
      </c>
      <c r="M18" s="11"/>
    </row>
    <row r="19" spans="1:13" s="1" customFormat="1" ht="39.6" x14ac:dyDescent="0.3">
      <c r="A19" s="11">
        <v>16</v>
      </c>
      <c r="B19" s="14" t="s">
        <v>61</v>
      </c>
      <c r="C19" s="16" t="s">
        <v>62</v>
      </c>
      <c r="D19" s="16" t="s">
        <v>63</v>
      </c>
      <c r="E19" s="11" t="s">
        <v>18</v>
      </c>
      <c r="F19" s="21">
        <v>9781478872917</v>
      </c>
      <c r="G19" s="11">
        <v>1</v>
      </c>
      <c r="H19" s="11">
        <v>700</v>
      </c>
      <c r="I19" s="16">
        <v>700</v>
      </c>
      <c r="J19" s="11" t="s">
        <v>64</v>
      </c>
      <c r="K19" s="11" t="s">
        <v>19</v>
      </c>
      <c r="L19" s="11" t="s">
        <v>19</v>
      </c>
      <c r="M19" s="11"/>
    </row>
    <row r="20" spans="1:13" s="1" customFormat="1" ht="59.4" x14ac:dyDescent="0.3">
      <c r="A20" s="11">
        <v>17</v>
      </c>
      <c r="B20" s="14" t="s">
        <v>65</v>
      </c>
      <c r="C20" s="15" t="s">
        <v>66</v>
      </c>
      <c r="D20" s="22" t="s">
        <v>67</v>
      </c>
      <c r="E20" s="11" t="s">
        <v>18</v>
      </c>
      <c r="F20" s="21">
        <v>9780670014057</v>
      </c>
      <c r="G20" s="11">
        <v>1</v>
      </c>
      <c r="H20" s="11">
        <v>595</v>
      </c>
      <c r="I20" s="16">
        <v>595</v>
      </c>
      <c r="J20" s="11" t="s">
        <v>19</v>
      </c>
      <c r="K20" s="11" t="s">
        <v>19</v>
      </c>
      <c r="L20" s="11" t="s">
        <v>19</v>
      </c>
      <c r="M20" s="11"/>
    </row>
    <row r="21" spans="1:13" s="1" customFormat="1" ht="39.6" x14ac:dyDescent="0.3">
      <c r="A21" s="11">
        <v>18</v>
      </c>
      <c r="B21" s="14" t="s">
        <v>68</v>
      </c>
      <c r="C21" s="16" t="s">
        <v>69</v>
      </c>
      <c r="D21" s="16" t="s">
        <v>70</v>
      </c>
      <c r="E21" s="11" t="s">
        <v>18</v>
      </c>
      <c r="F21" s="21">
        <v>9780948149108</v>
      </c>
      <c r="G21" s="11">
        <v>1</v>
      </c>
      <c r="H21" s="11">
        <v>210</v>
      </c>
      <c r="I21" s="16">
        <f t="shared" si="0"/>
        <v>210</v>
      </c>
      <c r="J21" s="11" t="s">
        <v>19</v>
      </c>
      <c r="K21" s="11" t="s">
        <v>19</v>
      </c>
      <c r="L21" s="11" t="s">
        <v>19</v>
      </c>
      <c r="M21" s="11"/>
    </row>
    <row r="22" spans="1:13" s="1" customFormat="1" ht="19.8" x14ac:dyDescent="0.3">
      <c r="A22" s="11">
        <v>19</v>
      </c>
      <c r="B22" s="14" t="s">
        <v>436</v>
      </c>
      <c r="C22" s="16" t="s">
        <v>71</v>
      </c>
      <c r="D22" s="16" t="s">
        <v>72</v>
      </c>
      <c r="E22" s="11" t="s">
        <v>18</v>
      </c>
      <c r="F22" s="65" t="s">
        <v>437</v>
      </c>
      <c r="G22" s="11">
        <v>1</v>
      </c>
      <c r="H22" s="11">
        <v>490</v>
      </c>
      <c r="I22" s="16">
        <f t="shared" si="0"/>
        <v>490</v>
      </c>
      <c r="J22" s="11" t="s">
        <v>64</v>
      </c>
      <c r="K22" s="11" t="s">
        <v>64</v>
      </c>
      <c r="L22" s="11" t="s">
        <v>19</v>
      </c>
      <c r="M22" s="11"/>
    </row>
    <row r="23" spans="1:13" s="1" customFormat="1" ht="19.8" x14ac:dyDescent="0.3">
      <c r="A23" s="11">
        <v>20</v>
      </c>
      <c r="B23" s="14" t="s">
        <v>435</v>
      </c>
      <c r="C23" s="16" t="s">
        <v>73</v>
      </c>
      <c r="D23" s="16" t="s">
        <v>74</v>
      </c>
      <c r="E23" s="11" t="s">
        <v>18</v>
      </c>
      <c r="F23" s="21" t="s">
        <v>75</v>
      </c>
      <c r="G23" s="11">
        <v>1</v>
      </c>
      <c r="H23" s="11">
        <v>875</v>
      </c>
      <c r="I23" s="16">
        <v>875</v>
      </c>
      <c r="J23" s="11" t="s">
        <v>64</v>
      </c>
      <c r="K23" s="11" t="s">
        <v>64</v>
      </c>
      <c r="L23" s="11" t="s">
        <v>19</v>
      </c>
      <c r="M23" s="11"/>
    </row>
    <row r="24" spans="1:13" s="4" customFormat="1" ht="39.6" x14ac:dyDescent="0.3">
      <c r="A24" s="11">
        <v>21</v>
      </c>
      <c r="B24" s="14" t="s">
        <v>76</v>
      </c>
      <c r="C24" s="16" t="s">
        <v>77</v>
      </c>
      <c r="D24" s="16" t="s">
        <v>78</v>
      </c>
      <c r="E24" s="11" t="s">
        <v>18</v>
      </c>
      <c r="F24" s="21" t="s">
        <v>79</v>
      </c>
      <c r="G24" s="11">
        <v>1</v>
      </c>
      <c r="H24" s="11">
        <v>340</v>
      </c>
      <c r="I24" s="16">
        <f t="shared" si="0"/>
        <v>340</v>
      </c>
      <c r="J24" s="11" t="s">
        <v>19</v>
      </c>
      <c r="K24" s="11" t="s">
        <v>19</v>
      </c>
      <c r="L24" s="11" t="s">
        <v>19</v>
      </c>
      <c r="M24" s="11"/>
    </row>
    <row r="25" spans="1:13" s="4" customFormat="1" ht="39.6" x14ac:dyDescent="0.3">
      <c r="A25" s="11">
        <v>22</v>
      </c>
      <c r="B25" s="14" t="s">
        <v>80</v>
      </c>
      <c r="C25" s="16" t="s">
        <v>33</v>
      </c>
      <c r="D25" s="16" t="s">
        <v>81</v>
      </c>
      <c r="E25" s="11" t="s">
        <v>18</v>
      </c>
      <c r="F25" s="21" t="s">
        <v>82</v>
      </c>
      <c r="G25" s="11">
        <v>1</v>
      </c>
      <c r="H25" s="11">
        <v>140</v>
      </c>
      <c r="I25" s="16">
        <f t="shared" si="0"/>
        <v>140</v>
      </c>
      <c r="J25" s="11" t="s">
        <v>19</v>
      </c>
      <c r="K25" s="11" t="s">
        <v>19</v>
      </c>
      <c r="L25" s="11" t="s">
        <v>19</v>
      </c>
      <c r="M25" s="11"/>
    </row>
    <row r="26" spans="1:13" s="1" customFormat="1" ht="39.6" x14ac:dyDescent="0.3">
      <c r="A26" s="11">
        <v>23</v>
      </c>
      <c r="B26" s="14" t="s">
        <v>83</v>
      </c>
      <c r="C26" s="16" t="s">
        <v>84</v>
      </c>
      <c r="D26" s="16" t="s">
        <v>85</v>
      </c>
      <c r="E26" s="11" t="s">
        <v>18</v>
      </c>
      <c r="F26" s="21">
        <v>9780670011704</v>
      </c>
      <c r="G26" s="11">
        <v>1</v>
      </c>
      <c r="H26" s="11">
        <v>595</v>
      </c>
      <c r="I26" s="16">
        <f t="shared" si="0"/>
        <v>595</v>
      </c>
      <c r="J26" s="11" t="s">
        <v>19</v>
      </c>
      <c r="K26" s="11" t="s">
        <v>19</v>
      </c>
      <c r="L26" s="11" t="s">
        <v>19</v>
      </c>
      <c r="M26" s="11"/>
    </row>
    <row r="27" spans="1:13" s="1" customFormat="1" ht="19.8" x14ac:dyDescent="0.3">
      <c r="A27" s="11">
        <v>24</v>
      </c>
      <c r="B27" s="14" t="s">
        <v>86</v>
      </c>
      <c r="C27" s="16"/>
      <c r="D27" s="16" t="s">
        <v>87</v>
      </c>
      <c r="E27" s="11" t="s">
        <v>18</v>
      </c>
      <c r="F27" s="21">
        <v>9780920668375</v>
      </c>
      <c r="G27" s="11">
        <v>1</v>
      </c>
      <c r="H27" s="11">
        <v>210</v>
      </c>
      <c r="I27" s="16">
        <f t="shared" si="0"/>
        <v>210</v>
      </c>
      <c r="J27" s="11" t="s">
        <v>19</v>
      </c>
      <c r="K27" s="11" t="s">
        <v>19</v>
      </c>
      <c r="L27" s="11" t="s">
        <v>19</v>
      </c>
      <c r="M27" s="11"/>
    </row>
    <row r="28" spans="1:13" s="4" customFormat="1" ht="59.4" x14ac:dyDescent="0.3">
      <c r="A28" s="11">
        <v>25</v>
      </c>
      <c r="B28" s="32" t="s">
        <v>88</v>
      </c>
      <c r="C28" s="33" t="s">
        <v>89</v>
      </c>
      <c r="D28" s="24" t="s">
        <v>90</v>
      </c>
      <c r="E28" s="34" t="s">
        <v>18</v>
      </c>
      <c r="F28" s="35">
        <v>9780689853494</v>
      </c>
      <c r="G28" s="12">
        <v>4</v>
      </c>
      <c r="H28" s="38" t="s">
        <v>91</v>
      </c>
      <c r="I28" s="12">
        <f t="shared" si="0"/>
        <v>1120</v>
      </c>
      <c r="J28" s="11" t="s">
        <v>19</v>
      </c>
      <c r="K28" s="11" t="s">
        <v>19</v>
      </c>
      <c r="L28" s="11" t="s">
        <v>19</v>
      </c>
      <c r="M28" s="39"/>
    </row>
    <row r="29" spans="1:13" s="4" customFormat="1" ht="39.6" x14ac:dyDescent="0.3">
      <c r="A29" s="11">
        <v>26</v>
      </c>
      <c r="B29" s="32" t="s">
        <v>92</v>
      </c>
      <c r="C29" s="33" t="s">
        <v>93</v>
      </c>
      <c r="D29" s="24" t="s">
        <v>49</v>
      </c>
      <c r="E29" s="34" t="s">
        <v>18</v>
      </c>
      <c r="F29" s="35">
        <v>9780805089905</v>
      </c>
      <c r="G29" s="12">
        <v>2</v>
      </c>
      <c r="H29" s="12">
        <v>350</v>
      </c>
      <c r="I29" s="12">
        <f t="shared" si="0"/>
        <v>700</v>
      </c>
      <c r="J29" s="11" t="s">
        <v>19</v>
      </c>
      <c r="K29" s="11" t="s">
        <v>19</v>
      </c>
      <c r="L29" s="11" t="s">
        <v>19</v>
      </c>
      <c r="M29" s="39"/>
    </row>
    <row r="30" spans="1:13" s="4" customFormat="1" ht="39.6" x14ac:dyDescent="0.3">
      <c r="A30" s="11">
        <v>27</v>
      </c>
      <c r="B30" s="23" t="s">
        <v>94</v>
      </c>
      <c r="C30" s="33" t="s">
        <v>95</v>
      </c>
      <c r="D30" s="24" t="s">
        <v>96</v>
      </c>
      <c r="E30" s="34" t="s">
        <v>18</v>
      </c>
      <c r="F30" s="35">
        <v>9780859531344</v>
      </c>
      <c r="G30" s="12">
        <v>1</v>
      </c>
      <c r="H30" s="12">
        <v>175</v>
      </c>
      <c r="I30" s="12">
        <f t="shared" si="0"/>
        <v>175</v>
      </c>
      <c r="J30" s="11" t="s">
        <v>19</v>
      </c>
      <c r="K30" s="11" t="s">
        <v>19</v>
      </c>
      <c r="L30" s="11" t="s">
        <v>19</v>
      </c>
      <c r="M30" s="39"/>
    </row>
    <row r="31" spans="1:13" s="4" customFormat="1" ht="39.6" x14ac:dyDescent="0.3">
      <c r="A31" s="11">
        <v>28</v>
      </c>
      <c r="B31" s="13" t="s">
        <v>97</v>
      </c>
      <c r="C31" s="36" t="s">
        <v>98</v>
      </c>
      <c r="D31" s="16" t="s">
        <v>99</v>
      </c>
      <c r="E31" s="34" t="s">
        <v>18</v>
      </c>
      <c r="F31" s="35">
        <v>9781442494008</v>
      </c>
      <c r="G31" s="12">
        <v>12</v>
      </c>
      <c r="H31" s="12">
        <v>315</v>
      </c>
      <c r="I31" s="12">
        <f t="shared" si="0"/>
        <v>3780</v>
      </c>
      <c r="J31" s="11" t="s">
        <v>19</v>
      </c>
      <c r="K31" s="11" t="s">
        <v>19</v>
      </c>
      <c r="L31" s="11" t="s">
        <v>19</v>
      </c>
      <c r="M31" s="39"/>
    </row>
    <row r="32" spans="1:13" s="1" customFormat="1" ht="39.6" x14ac:dyDescent="0.3">
      <c r="A32" s="11">
        <v>29</v>
      </c>
      <c r="B32" s="14" t="s">
        <v>100</v>
      </c>
      <c r="C32" s="16" t="s">
        <v>101</v>
      </c>
      <c r="D32" s="16" t="s">
        <v>102</v>
      </c>
      <c r="E32" s="16" t="s">
        <v>18</v>
      </c>
      <c r="F32" s="17" t="s">
        <v>103</v>
      </c>
      <c r="G32" s="16">
        <v>2</v>
      </c>
      <c r="H32" s="16">
        <v>245</v>
      </c>
      <c r="I32" s="16">
        <f t="shared" si="0"/>
        <v>490</v>
      </c>
      <c r="J32" s="16" t="s">
        <v>19</v>
      </c>
      <c r="K32" s="16" t="s">
        <v>19</v>
      </c>
      <c r="L32" s="16" t="s">
        <v>19</v>
      </c>
      <c r="M32" s="16"/>
    </row>
    <row r="33" spans="1:13" s="1" customFormat="1" ht="59.4" x14ac:dyDescent="0.3">
      <c r="A33" s="11">
        <v>30</v>
      </c>
      <c r="B33" s="14" t="s">
        <v>104</v>
      </c>
      <c r="C33" s="16" t="s">
        <v>105</v>
      </c>
      <c r="D33" s="16" t="s">
        <v>106</v>
      </c>
      <c r="E33" s="16" t="s">
        <v>18</v>
      </c>
      <c r="F33" s="17">
        <v>9780670856312</v>
      </c>
      <c r="G33" s="16">
        <v>2</v>
      </c>
      <c r="H33" s="16">
        <v>630</v>
      </c>
      <c r="I33" s="16">
        <f t="shared" si="0"/>
        <v>1260</v>
      </c>
      <c r="J33" s="16" t="s">
        <v>19</v>
      </c>
      <c r="K33" s="16" t="s">
        <v>19</v>
      </c>
      <c r="L33" s="16" t="s">
        <v>19</v>
      </c>
      <c r="M33" s="16"/>
    </row>
    <row r="34" spans="1:13" s="5" customFormat="1" ht="59.4" x14ac:dyDescent="0.3">
      <c r="A34" s="11">
        <v>31</v>
      </c>
      <c r="B34" s="14" t="s">
        <v>107</v>
      </c>
      <c r="C34" s="16" t="s">
        <v>108</v>
      </c>
      <c r="D34" s="15" t="s">
        <v>25</v>
      </c>
      <c r="E34" s="16" t="s">
        <v>18</v>
      </c>
      <c r="F34" s="17" t="s">
        <v>109</v>
      </c>
      <c r="G34" s="16">
        <v>2</v>
      </c>
      <c r="H34" s="16">
        <v>140</v>
      </c>
      <c r="I34" s="16">
        <f t="shared" si="0"/>
        <v>280</v>
      </c>
      <c r="J34" s="16" t="s">
        <v>19</v>
      </c>
      <c r="K34" s="16" t="s">
        <v>19</v>
      </c>
      <c r="L34" s="16" t="s">
        <v>19</v>
      </c>
      <c r="M34" s="16"/>
    </row>
    <row r="35" spans="1:13" s="3" customFormat="1" ht="39.6" x14ac:dyDescent="0.3">
      <c r="A35" s="11">
        <v>32</v>
      </c>
      <c r="B35" s="14" t="s">
        <v>110</v>
      </c>
      <c r="C35" s="16" t="s">
        <v>111</v>
      </c>
      <c r="D35" s="15" t="s">
        <v>112</v>
      </c>
      <c r="E35" s="16" t="s">
        <v>31</v>
      </c>
      <c r="F35" s="17" t="s">
        <v>113</v>
      </c>
      <c r="G35" s="16">
        <v>2</v>
      </c>
      <c r="H35" s="16">
        <v>329</v>
      </c>
      <c r="I35" s="16">
        <f t="shared" si="0"/>
        <v>658</v>
      </c>
      <c r="J35" s="16" t="s">
        <v>19</v>
      </c>
      <c r="K35" s="16" t="s">
        <v>19</v>
      </c>
      <c r="L35" s="16" t="s">
        <v>19</v>
      </c>
      <c r="M35" s="16"/>
    </row>
    <row r="36" spans="1:13" s="3" customFormat="1" ht="59.4" x14ac:dyDescent="0.3">
      <c r="A36" s="11">
        <v>33</v>
      </c>
      <c r="B36" s="14" t="s">
        <v>114</v>
      </c>
      <c r="C36" s="16" t="s">
        <v>115</v>
      </c>
      <c r="D36" s="15" t="s">
        <v>49</v>
      </c>
      <c r="E36" s="16" t="s">
        <v>18</v>
      </c>
      <c r="F36" s="17" t="s">
        <v>116</v>
      </c>
      <c r="G36" s="16">
        <v>2</v>
      </c>
      <c r="H36" s="18">
        <v>280</v>
      </c>
      <c r="I36" s="16">
        <f t="shared" si="0"/>
        <v>560</v>
      </c>
      <c r="J36" s="16" t="s">
        <v>19</v>
      </c>
      <c r="K36" s="16" t="s">
        <v>19</v>
      </c>
      <c r="L36" s="16" t="s">
        <v>19</v>
      </c>
      <c r="M36" s="16"/>
    </row>
    <row r="37" spans="1:13" s="6" customFormat="1" ht="39.6" x14ac:dyDescent="0.3">
      <c r="A37" s="11">
        <v>34</v>
      </c>
      <c r="B37" s="14" t="s">
        <v>117</v>
      </c>
      <c r="C37" s="16" t="s">
        <v>118</v>
      </c>
      <c r="D37" s="15" t="s">
        <v>119</v>
      </c>
      <c r="E37" s="16" t="s">
        <v>18</v>
      </c>
      <c r="F37" s="17" t="s">
        <v>120</v>
      </c>
      <c r="G37" s="16">
        <v>2</v>
      </c>
      <c r="H37" s="18">
        <v>210</v>
      </c>
      <c r="I37" s="16">
        <f t="shared" si="0"/>
        <v>420</v>
      </c>
      <c r="J37" s="16" t="s">
        <v>19</v>
      </c>
      <c r="K37" s="16" t="s">
        <v>19</v>
      </c>
      <c r="L37" s="16" t="s">
        <v>19</v>
      </c>
      <c r="M37" s="16"/>
    </row>
    <row r="38" spans="1:13" s="3" customFormat="1" ht="39.6" x14ac:dyDescent="0.3">
      <c r="A38" s="11">
        <v>35</v>
      </c>
      <c r="B38" s="14" t="s">
        <v>121</v>
      </c>
      <c r="C38" s="16" t="s">
        <v>122</v>
      </c>
      <c r="D38" s="15" t="s">
        <v>123</v>
      </c>
      <c r="E38" s="16" t="s">
        <v>18</v>
      </c>
      <c r="F38" s="17" t="s">
        <v>124</v>
      </c>
      <c r="G38" s="16">
        <v>2</v>
      </c>
      <c r="H38" s="24">
        <v>400</v>
      </c>
      <c r="I38" s="16">
        <f t="shared" si="0"/>
        <v>800</v>
      </c>
      <c r="J38" s="16" t="s">
        <v>19</v>
      </c>
      <c r="K38" s="16" t="s">
        <v>19</v>
      </c>
      <c r="L38" s="16" t="s">
        <v>19</v>
      </c>
      <c r="M38" s="16"/>
    </row>
    <row r="39" spans="1:13" s="3" customFormat="1" ht="39.6" x14ac:dyDescent="0.3">
      <c r="A39" s="11">
        <v>36</v>
      </c>
      <c r="B39" s="14" t="s">
        <v>125</v>
      </c>
      <c r="C39" s="16" t="s">
        <v>126</v>
      </c>
      <c r="D39" s="15" t="s">
        <v>81</v>
      </c>
      <c r="E39" s="16" t="s">
        <v>18</v>
      </c>
      <c r="F39" s="17">
        <v>9780590431620</v>
      </c>
      <c r="G39" s="16">
        <v>2</v>
      </c>
      <c r="H39" s="16">
        <v>210</v>
      </c>
      <c r="I39" s="16">
        <f t="shared" si="0"/>
        <v>420</v>
      </c>
      <c r="J39" s="16" t="s">
        <v>19</v>
      </c>
      <c r="K39" s="16" t="s">
        <v>19</v>
      </c>
      <c r="L39" s="16" t="s">
        <v>19</v>
      </c>
      <c r="M39" s="16"/>
    </row>
    <row r="40" spans="1:13" s="1" customFormat="1" ht="19.8" x14ac:dyDescent="0.3">
      <c r="A40" s="11">
        <v>37</v>
      </c>
      <c r="B40" s="14" t="s">
        <v>127</v>
      </c>
      <c r="C40" s="16" t="s">
        <v>128</v>
      </c>
      <c r="D40" s="16" t="s">
        <v>129</v>
      </c>
      <c r="E40" s="16" t="s">
        <v>18</v>
      </c>
      <c r="F40" s="17" t="s">
        <v>130</v>
      </c>
      <c r="G40" s="16">
        <v>1</v>
      </c>
      <c r="H40" s="16">
        <v>210</v>
      </c>
      <c r="I40" s="16">
        <f t="shared" si="0"/>
        <v>210</v>
      </c>
      <c r="J40" s="11" t="s">
        <v>19</v>
      </c>
      <c r="K40" s="11" t="s">
        <v>19</v>
      </c>
      <c r="L40" s="11" t="s">
        <v>19</v>
      </c>
      <c r="M40" s="11"/>
    </row>
    <row r="41" spans="1:13" s="1" customFormat="1" ht="39.6" x14ac:dyDescent="0.3">
      <c r="A41" s="11">
        <v>38</v>
      </c>
      <c r="B41" s="14" t="s">
        <v>131</v>
      </c>
      <c r="C41" s="16" t="s">
        <v>132</v>
      </c>
      <c r="D41" s="16" t="s">
        <v>57</v>
      </c>
      <c r="E41" s="16" t="s">
        <v>18</v>
      </c>
      <c r="F41" s="17">
        <v>9780763659196</v>
      </c>
      <c r="G41" s="16">
        <v>3</v>
      </c>
      <c r="H41" s="16">
        <v>315</v>
      </c>
      <c r="I41" s="16">
        <f t="shared" si="0"/>
        <v>945</v>
      </c>
      <c r="J41" s="11" t="s">
        <v>19</v>
      </c>
      <c r="K41" s="11" t="s">
        <v>19</v>
      </c>
      <c r="L41" s="11" t="s">
        <v>19</v>
      </c>
      <c r="M41" s="11"/>
    </row>
    <row r="42" spans="1:13" s="1" customFormat="1" ht="59.4" x14ac:dyDescent="0.3">
      <c r="A42" s="11">
        <v>39</v>
      </c>
      <c r="B42" s="14" t="s">
        <v>133</v>
      </c>
      <c r="C42" s="16" t="s">
        <v>134</v>
      </c>
      <c r="D42" s="16" t="s">
        <v>135</v>
      </c>
      <c r="E42" s="16" t="s">
        <v>18</v>
      </c>
      <c r="F42" s="17" t="s">
        <v>136</v>
      </c>
      <c r="G42" s="16">
        <v>3</v>
      </c>
      <c r="H42" s="16">
        <v>245</v>
      </c>
      <c r="I42" s="16">
        <f t="shared" si="0"/>
        <v>735</v>
      </c>
      <c r="J42" s="11" t="s">
        <v>19</v>
      </c>
      <c r="K42" s="11" t="s">
        <v>19</v>
      </c>
      <c r="L42" s="11" t="s">
        <v>19</v>
      </c>
      <c r="M42" s="11"/>
    </row>
    <row r="43" spans="1:13" s="1" customFormat="1" ht="39.6" x14ac:dyDescent="0.3">
      <c r="A43" s="11">
        <v>40</v>
      </c>
      <c r="B43" s="14" t="s">
        <v>137</v>
      </c>
      <c r="C43" s="16" t="s">
        <v>138</v>
      </c>
      <c r="D43" s="16" t="s">
        <v>139</v>
      </c>
      <c r="E43" s="16" t="s">
        <v>18</v>
      </c>
      <c r="F43" s="17">
        <v>9781596431959</v>
      </c>
      <c r="G43" s="16">
        <v>1</v>
      </c>
      <c r="H43" s="16">
        <v>315</v>
      </c>
      <c r="I43" s="16">
        <f t="shared" si="0"/>
        <v>315</v>
      </c>
      <c r="J43" s="11" t="s">
        <v>19</v>
      </c>
      <c r="K43" s="11" t="s">
        <v>19</v>
      </c>
      <c r="L43" s="11" t="s">
        <v>19</v>
      </c>
      <c r="M43" s="11"/>
    </row>
    <row r="44" spans="1:13" s="1" customFormat="1" ht="59.4" x14ac:dyDescent="0.3">
      <c r="A44" s="11">
        <v>41</v>
      </c>
      <c r="B44" s="14" t="s">
        <v>140</v>
      </c>
      <c r="C44" s="16" t="s">
        <v>141</v>
      </c>
      <c r="D44" s="16" t="s">
        <v>142</v>
      </c>
      <c r="E44" s="16" t="s">
        <v>18</v>
      </c>
      <c r="F44" s="17">
        <v>9780553536300</v>
      </c>
      <c r="G44" s="16">
        <v>1</v>
      </c>
      <c r="H44" s="16">
        <v>245</v>
      </c>
      <c r="I44" s="16">
        <f t="shared" si="0"/>
        <v>245</v>
      </c>
      <c r="J44" s="11" t="s">
        <v>19</v>
      </c>
      <c r="K44" s="11" t="s">
        <v>19</v>
      </c>
      <c r="L44" s="11" t="s">
        <v>19</v>
      </c>
      <c r="M44" s="11"/>
    </row>
    <row r="45" spans="1:13" s="1" customFormat="1" ht="19.8" x14ac:dyDescent="0.3">
      <c r="A45" s="11">
        <v>42</v>
      </c>
      <c r="B45" s="14" t="s">
        <v>143</v>
      </c>
      <c r="C45" s="16" t="s">
        <v>144</v>
      </c>
      <c r="D45" s="16" t="s">
        <v>145</v>
      </c>
      <c r="E45" s="16" t="s">
        <v>18</v>
      </c>
      <c r="F45" s="17">
        <v>9780972394642</v>
      </c>
      <c r="G45" s="16">
        <v>3</v>
      </c>
      <c r="H45" s="16">
        <v>628</v>
      </c>
      <c r="I45" s="16">
        <f t="shared" si="0"/>
        <v>1884</v>
      </c>
      <c r="J45" s="11" t="s">
        <v>19</v>
      </c>
      <c r="K45" s="11" t="s">
        <v>19</v>
      </c>
      <c r="L45" s="11" t="s">
        <v>19</v>
      </c>
      <c r="M45" s="11"/>
    </row>
    <row r="46" spans="1:13" s="1" customFormat="1" ht="19.8" x14ac:dyDescent="0.3">
      <c r="A46" s="11">
        <v>43</v>
      </c>
      <c r="B46" s="14" t="s">
        <v>146</v>
      </c>
      <c r="C46" s="16" t="s">
        <v>147</v>
      </c>
      <c r="D46" s="16" t="s">
        <v>148</v>
      </c>
      <c r="E46" s="16" t="s">
        <v>18</v>
      </c>
      <c r="F46" s="17" t="s">
        <v>149</v>
      </c>
      <c r="G46" s="16">
        <v>1</v>
      </c>
      <c r="H46" s="16">
        <v>210</v>
      </c>
      <c r="I46" s="16">
        <f t="shared" si="0"/>
        <v>210</v>
      </c>
      <c r="J46" s="11" t="s">
        <v>19</v>
      </c>
      <c r="K46" s="11" t="s">
        <v>19</v>
      </c>
      <c r="L46" s="11" t="s">
        <v>19</v>
      </c>
      <c r="M46" s="11"/>
    </row>
    <row r="47" spans="1:13" s="1" customFormat="1" ht="59.4" x14ac:dyDescent="0.3">
      <c r="A47" s="11">
        <v>44</v>
      </c>
      <c r="B47" s="14" t="s">
        <v>150</v>
      </c>
      <c r="C47" s="16" t="s">
        <v>151</v>
      </c>
      <c r="D47" s="16" t="s">
        <v>152</v>
      </c>
      <c r="E47" s="16" t="s">
        <v>18</v>
      </c>
      <c r="F47" s="17">
        <v>9781442450271</v>
      </c>
      <c r="G47" s="16">
        <v>1</v>
      </c>
      <c r="H47" s="16">
        <v>700</v>
      </c>
      <c r="I47" s="16">
        <f t="shared" si="0"/>
        <v>700</v>
      </c>
      <c r="J47" s="11" t="s">
        <v>19</v>
      </c>
      <c r="K47" s="11" t="s">
        <v>19</v>
      </c>
      <c r="L47" s="11" t="s">
        <v>19</v>
      </c>
      <c r="M47" s="11"/>
    </row>
    <row r="48" spans="1:13" s="1" customFormat="1" ht="59.4" x14ac:dyDescent="0.3">
      <c r="A48" s="11">
        <v>45</v>
      </c>
      <c r="B48" s="14" t="s">
        <v>153</v>
      </c>
      <c r="C48" s="16" t="s">
        <v>154</v>
      </c>
      <c r="D48" s="16" t="s">
        <v>155</v>
      </c>
      <c r="E48" s="16" t="s">
        <v>18</v>
      </c>
      <c r="F48" s="17" t="s">
        <v>156</v>
      </c>
      <c r="G48" s="16">
        <v>1</v>
      </c>
      <c r="H48" s="16">
        <v>595</v>
      </c>
      <c r="I48" s="16">
        <f t="shared" si="0"/>
        <v>595</v>
      </c>
      <c r="J48" s="11" t="s">
        <v>19</v>
      </c>
      <c r="K48" s="11" t="s">
        <v>19</v>
      </c>
      <c r="L48" s="11" t="s">
        <v>19</v>
      </c>
      <c r="M48" s="11"/>
    </row>
    <row r="49" spans="1:13" s="1" customFormat="1" ht="39.6" x14ac:dyDescent="0.3">
      <c r="A49" s="11">
        <v>46</v>
      </c>
      <c r="B49" s="25" t="s">
        <v>157</v>
      </c>
      <c r="C49" s="40" t="s">
        <v>158</v>
      </c>
      <c r="D49" s="40" t="s">
        <v>159</v>
      </c>
      <c r="E49" s="40" t="s">
        <v>18</v>
      </c>
      <c r="F49" s="41" t="s">
        <v>160</v>
      </c>
      <c r="G49" s="16">
        <v>1</v>
      </c>
      <c r="H49" s="42">
        <v>384</v>
      </c>
      <c r="I49" s="16">
        <f t="shared" si="0"/>
        <v>384</v>
      </c>
      <c r="J49" s="11" t="s">
        <v>19</v>
      </c>
      <c r="K49" s="11" t="s">
        <v>19</v>
      </c>
      <c r="L49" s="11" t="s">
        <v>19</v>
      </c>
      <c r="M49" s="39"/>
    </row>
    <row r="50" spans="1:13" s="1" customFormat="1" ht="59.4" x14ac:dyDescent="0.3">
      <c r="A50" s="11">
        <v>47</v>
      </c>
      <c r="B50" s="25" t="s">
        <v>161</v>
      </c>
      <c r="C50" s="40" t="s">
        <v>162</v>
      </c>
      <c r="D50" s="40" t="s">
        <v>142</v>
      </c>
      <c r="E50" s="40" t="s">
        <v>18</v>
      </c>
      <c r="F50" s="41">
        <v>9780553496802</v>
      </c>
      <c r="G50" s="16">
        <v>1</v>
      </c>
      <c r="H50" s="42">
        <v>245</v>
      </c>
      <c r="I50" s="16">
        <f t="shared" si="0"/>
        <v>245</v>
      </c>
      <c r="J50" s="11" t="s">
        <v>19</v>
      </c>
      <c r="K50" s="11" t="s">
        <v>19</v>
      </c>
      <c r="L50" s="11" t="s">
        <v>19</v>
      </c>
      <c r="M50" s="39"/>
    </row>
    <row r="51" spans="1:13" s="1" customFormat="1" ht="39.6" x14ac:dyDescent="0.3">
      <c r="A51" s="11">
        <v>48</v>
      </c>
      <c r="B51" s="25" t="s">
        <v>163</v>
      </c>
      <c r="C51" s="40" t="s">
        <v>164</v>
      </c>
      <c r="D51" s="40" t="s">
        <v>135</v>
      </c>
      <c r="E51" s="40" t="s">
        <v>18</v>
      </c>
      <c r="F51" s="41" t="s">
        <v>165</v>
      </c>
      <c r="G51" s="16">
        <v>1</v>
      </c>
      <c r="H51" s="42">
        <v>630</v>
      </c>
      <c r="I51" s="16">
        <f t="shared" si="0"/>
        <v>630</v>
      </c>
      <c r="J51" s="11" t="s">
        <v>19</v>
      </c>
      <c r="K51" s="11" t="s">
        <v>19</v>
      </c>
      <c r="L51" s="11" t="s">
        <v>19</v>
      </c>
      <c r="M51" s="39"/>
    </row>
    <row r="52" spans="1:13" s="1" customFormat="1" ht="39.6" x14ac:dyDescent="0.3">
      <c r="A52" s="11">
        <v>49</v>
      </c>
      <c r="B52" s="25" t="s">
        <v>166</v>
      </c>
      <c r="C52" s="40" t="s">
        <v>167</v>
      </c>
      <c r="D52" s="40" t="s">
        <v>168</v>
      </c>
      <c r="E52" s="40" t="s">
        <v>18</v>
      </c>
      <c r="F52" s="41">
        <v>9780803735293</v>
      </c>
      <c r="G52" s="16">
        <v>1</v>
      </c>
      <c r="H52" s="42">
        <v>280</v>
      </c>
      <c r="I52" s="16">
        <f t="shared" si="0"/>
        <v>280</v>
      </c>
      <c r="J52" s="11" t="s">
        <v>19</v>
      </c>
      <c r="K52" s="11" t="s">
        <v>19</v>
      </c>
      <c r="L52" s="11" t="s">
        <v>19</v>
      </c>
      <c r="M52" s="39"/>
    </row>
    <row r="53" spans="1:13" s="1" customFormat="1" ht="59.4" x14ac:dyDescent="0.3">
      <c r="A53" s="11">
        <v>50</v>
      </c>
      <c r="B53" s="25" t="s">
        <v>169</v>
      </c>
      <c r="C53" s="40" t="s">
        <v>170</v>
      </c>
      <c r="D53" s="40" t="s">
        <v>43</v>
      </c>
      <c r="E53" s="40" t="s">
        <v>18</v>
      </c>
      <c r="F53" s="41">
        <v>9780448412948</v>
      </c>
      <c r="G53" s="16">
        <v>1</v>
      </c>
      <c r="H53" s="42">
        <v>175</v>
      </c>
      <c r="I53" s="16">
        <f t="shared" si="0"/>
        <v>175</v>
      </c>
      <c r="J53" s="11" t="s">
        <v>19</v>
      </c>
      <c r="K53" s="11" t="s">
        <v>19</v>
      </c>
      <c r="L53" s="11" t="s">
        <v>19</v>
      </c>
      <c r="M53" s="39"/>
    </row>
    <row r="54" spans="1:13" s="1" customFormat="1" ht="59.4" x14ac:dyDescent="0.3">
      <c r="A54" s="11">
        <v>51</v>
      </c>
      <c r="B54" s="25" t="s">
        <v>171</v>
      </c>
      <c r="C54" s="40" t="s">
        <v>172</v>
      </c>
      <c r="D54" s="40" t="s">
        <v>54</v>
      </c>
      <c r="E54" s="40" t="s">
        <v>18</v>
      </c>
      <c r="F54" s="41">
        <v>9780316230537</v>
      </c>
      <c r="G54" s="16">
        <v>1</v>
      </c>
      <c r="H54" s="42">
        <v>630</v>
      </c>
      <c r="I54" s="16">
        <f t="shared" si="0"/>
        <v>630</v>
      </c>
      <c r="J54" s="11" t="s">
        <v>19</v>
      </c>
      <c r="K54" s="11" t="s">
        <v>19</v>
      </c>
      <c r="L54" s="11" t="s">
        <v>19</v>
      </c>
      <c r="M54" s="39"/>
    </row>
    <row r="55" spans="1:13" s="1" customFormat="1" ht="59.4" x14ac:dyDescent="0.3">
      <c r="A55" s="11">
        <v>52</v>
      </c>
      <c r="B55" s="25" t="s">
        <v>173</v>
      </c>
      <c r="C55" s="40" t="s">
        <v>172</v>
      </c>
      <c r="D55" s="40" t="s">
        <v>54</v>
      </c>
      <c r="E55" s="40" t="s">
        <v>18</v>
      </c>
      <c r="F55" s="41" t="s">
        <v>174</v>
      </c>
      <c r="G55" s="16">
        <v>1</v>
      </c>
      <c r="H55" s="42">
        <v>315</v>
      </c>
      <c r="I55" s="16">
        <f t="shared" si="0"/>
        <v>315</v>
      </c>
      <c r="J55" s="11" t="s">
        <v>19</v>
      </c>
      <c r="K55" s="11" t="s">
        <v>19</v>
      </c>
      <c r="L55" s="11" t="s">
        <v>19</v>
      </c>
      <c r="M55" s="39"/>
    </row>
    <row r="56" spans="1:13" s="1" customFormat="1" ht="39.6" x14ac:dyDescent="0.3">
      <c r="A56" s="11">
        <v>53</v>
      </c>
      <c r="B56" s="25" t="s">
        <v>175</v>
      </c>
      <c r="C56" s="40" t="s">
        <v>176</v>
      </c>
      <c r="D56" s="40" t="s">
        <v>177</v>
      </c>
      <c r="E56" s="40" t="s">
        <v>18</v>
      </c>
      <c r="F56" s="41">
        <v>9780545918091</v>
      </c>
      <c r="G56" s="16">
        <v>1</v>
      </c>
      <c r="H56" s="42">
        <v>595</v>
      </c>
      <c r="I56" s="16">
        <f t="shared" si="0"/>
        <v>595</v>
      </c>
      <c r="J56" s="11" t="s">
        <v>19</v>
      </c>
      <c r="K56" s="11" t="s">
        <v>19</v>
      </c>
      <c r="L56" s="11" t="s">
        <v>19</v>
      </c>
      <c r="M56" s="39"/>
    </row>
    <row r="57" spans="1:13" s="1" customFormat="1" ht="39.6" x14ac:dyDescent="0.3">
      <c r="A57" s="11">
        <v>54</v>
      </c>
      <c r="B57" s="25" t="s">
        <v>178</v>
      </c>
      <c r="C57" s="40" t="s">
        <v>179</v>
      </c>
      <c r="D57" s="40" t="s">
        <v>180</v>
      </c>
      <c r="E57" s="40" t="s">
        <v>18</v>
      </c>
      <c r="F57" s="41" t="s">
        <v>181</v>
      </c>
      <c r="G57" s="16">
        <v>1</v>
      </c>
      <c r="H57" s="42">
        <v>630</v>
      </c>
      <c r="I57" s="16">
        <f t="shared" si="0"/>
        <v>630</v>
      </c>
      <c r="J57" s="11" t="s">
        <v>19</v>
      </c>
      <c r="K57" s="11" t="s">
        <v>19</v>
      </c>
      <c r="L57" s="11" t="s">
        <v>19</v>
      </c>
      <c r="M57" s="39"/>
    </row>
    <row r="58" spans="1:13" s="1" customFormat="1" ht="39.6" x14ac:dyDescent="0.3">
      <c r="A58" s="11">
        <v>55</v>
      </c>
      <c r="B58" s="25" t="s">
        <v>182</v>
      </c>
      <c r="C58" s="40" t="s">
        <v>183</v>
      </c>
      <c r="D58" s="40" t="s">
        <v>184</v>
      </c>
      <c r="E58" s="40" t="s">
        <v>18</v>
      </c>
      <c r="F58" s="41">
        <v>9781328884565</v>
      </c>
      <c r="G58" s="16">
        <v>1</v>
      </c>
      <c r="H58" s="42">
        <v>280</v>
      </c>
      <c r="I58" s="16">
        <f t="shared" si="0"/>
        <v>280</v>
      </c>
      <c r="J58" s="11" t="s">
        <v>19</v>
      </c>
      <c r="K58" s="11" t="s">
        <v>19</v>
      </c>
      <c r="L58" s="11" t="s">
        <v>19</v>
      </c>
      <c r="M58" s="39"/>
    </row>
    <row r="59" spans="1:13" s="1" customFormat="1" ht="59.4" x14ac:dyDescent="0.3">
      <c r="A59" s="11">
        <v>56</v>
      </c>
      <c r="B59" s="25" t="s">
        <v>185</v>
      </c>
      <c r="C59" s="40" t="s">
        <v>186</v>
      </c>
      <c r="D59" s="40" t="s">
        <v>187</v>
      </c>
      <c r="E59" s="40" t="s">
        <v>18</v>
      </c>
      <c r="F59" s="41">
        <v>9781529032611</v>
      </c>
      <c r="G59" s="16">
        <v>1</v>
      </c>
      <c r="H59" s="42">
        <v>455</v>
      </c>
      <c r="I59" s="16">
        <f t="shared" si="0"/>
        <v>455</v>
      </c>
      <c r="J59" s="11" t="s">
        <v>19</v>
      </c>
      <c r="K59" s="11" t="s">
        <v>19</v>
      </c>
      <c r="L59" s="11" t="s">
        <v>19</v>
      </c>
      <c r="M59" s="39"/>
    </row>
    <row r="60" spans="1:13" s="1" customFormat="1" ht="39.6" x14ac:dyDescent="0.3">
      <c r="A60" s="11">
        <v>57</v>
      </c>
      <c r="B60" s="25" t="s">
        <v>188</v>
      </c>
      <c r="C60" s="40" t="s">
        <v>189</v>
      </c>
      <c r="D60" s="40" t="s">
        <v>184</v>
      </c>
      <c r="E60" s="40" t="s">
        <v>18</v>
      </c>
      <c r="F60" s="41">
        <v>9780152050252</v>
      </c>
      <c r="G60" s="16">
        <v>3</v>
      </c>
      <c r="H60" s="42">
        <v>280</v>
      </c>
      <c r="I60" s="16">
        <f t="shared" si="0"/>
        <v>840</v>
      </c>
      <c r="J60" s="11" t="s">
        <v>19</v>
      </c>
      <c r="K60" s="11" t="s">
        <v>19</v>
      </c>
      <c r="L60" s="11" t="s">
        <v>19</v>
      </c>
      <c r="M60" s="39"/>
    </row>
    <row r="61" spans="1:13" s="1" customFormat="1" ht="59.4" x14ac:dyDescent="0.3">
      <c r="A61" s="11">
        <v>58</v>
      </c>
      <c r="B61" s="25" t="s">
        <v>190</v>
      </c>
      <c r="C61" s="40" t="s">
        <v>191</v>
      </c>
      <c r="D61" s="40" t="s">
        <v>22</v>
      </c>
      <c r="E61" s="40" t="s">
        <v>18</v>
      </c>
      <c r="F61" s="41">
        <v>9780399237102</v>
      </c>
      <c r="G61" s="16">
        <v>1</v>
      </c>
      <c r="H61" s="42">
        <v>280</v>
      </c>
      <c r="I61" s="16">
        <f t="shared" si="0"/>
        <v>280</v>
      </c>
      <c r="J61" s="11" t="s">
        <v>19</v>
      </c>
      <c r="K61" s="11" t="s">
        <v>19</v>
      </c>
      <c r="L61" s="11" t="s">
        <v>19</v>
      </c>
      <c r="M61" s="39"/>
    </row>
    <row r="62" spans="1:13" s="1" customFormat="1" ht="39.6" x14ac:dyDescent="0.3">
      <c r="A62" s="11">
        <v>59</v>
      </c>
      <c r="B62" s="25" t="s">
        <v>192</v>
      </c>
      <c r="C62" s="40" t="s">
        <v>193</v>
      </c>
      <c r="D62" s="40" t="s">
        <v>155</v>
      </c>
      <c r="E62" s="40" t="s">
        <v>18</v>
      </c>
      <c r="F62" s="41" t="s">
        <v>194</v>
      </c>
      <c r="G62" s="16">
        <v>1</v>
      </c>
      <c r="H62" s="42">
        <v>280</v>
      </c>
      <c r="I62" s="16">
        <f t="shared" si="0"/>
        <v>280</v>
      </c>
      <c r="J62" s="11" t="s">
        <v>19</v>
      </c>
      <c r="K62" s="11" t="s">
        <v>19</v>
      </c>
      <c r="L62" s="11" t="s">
        <v>19</v>
      </c>
      <c r="M62" s="39"/>
    </row>
    <row r="63" spans="1:13" s="1" customFormat="1" ht="59.4" x14ac:dyDescent="0.3">
      <c r="A63" s="11">
        <v>60</v>
      </c>
      <c r="B63" s="25" t="s">
        <v>195</v>
      </c>
      <c r="C63" s="40" t="s">
        <v>196</v>
      </c>
      <c r="D63" s="40" t="s">
        <v>197</v>
      </c>
      <c r="E63" s="40" t="s">
        <v>18</v>
      </c>
      <c r="F63" s="41">
        <v>671792474</v>
      </c>
      <c r="G63" s="16">
        <v>1</v>
      </c>
      <c r="H63" s="42">
        <v>280</v>
      </c>
      <c r="I63" s="16">
        <f t="shared" si="0"/>
        <v>280</v>
      </c>
      <c r="J63" s="11" t="s">
        <v>19</v>
      </c>
      <c r="K63" s="11" t="s">
        <v>19</v>
      </c>
      <c r="L63" s="11" t="s">
        <v>19</v>
      </c>
      <c r="M63" s="39"/>
    </row>
    <row r="64" spans="1:13" s="1" customFormat="1" ht="79.2" x14ac:dyDescent="0.3">
      <c r="A64" s="11">
        <v>61</v>
      </c>
      <c r="B64" s="25" t="s">
        <v>198</v>
      </c>
      <c r="C64" s="40" t="s">
        <v>199</v>
      </c>
      <c r="D64" s="40" t="s">
        <v>200</v>
      </c>
      <c r="E64" s="40" t="s">
        <v>18</v>
      </c>
      <c r="F64" s="41" t="s">
        <v>201</v>
      </c>
      <c r="G64" s="16">
        <v>1</v>
      </c>
      <c r="H64" s="42">
        <v>313</v>
      </c>
      <c r="I64" s="16">
        <f t="shared" si="0"/>
        <v>313</v>
      </c>
      <c r="J64" s="11" t="s">
        <v>19</v>
      </c>
      <c r="K64" s="11" t="s">
        <v>19</v>
      </c>
      <c r="L64" s="11" t="s">
        <v>19</v>
      </c>
      <c r="M64" s="39"/>
    </row>
    <row r="65" spans="1:13" s="1" customFormat="1" ht="59.4" x14ac:dyDescent="0.3">
      <c r="A65" s="11">
        <v>62</v>
      </c>
      <c r="B65" s="25" t="s">
        <v>202</v>
      </c>
      <c r="C65" s="40" t="s">
        <v>203</v>
      </c>
      <c r="D65" s="40" t="s">
        <v>204</v>
      </c>
      <c r="E65" s="40" t="s">
        <v>18</v>
      </c>
      <c r="F65" s="41" t="s">
        <v>205</v>
      </c>
      <c r="G65" s="16">
        <v>1</v>
      </c>
      <c r="H65" s="42">
        <v>175</v>
      </c>
      <c r="I65" s="16">
        <f t="shared" si="0"/>
        <v>175</v>
      </c>
      <c r="J65" s="11" t="s">
        <v>19</v>
      </c>
      <c r="K65" s="11" t="s">
        <v>19</v>
      </c>
      <c r="L65" s="11" t="s">
        <v>19</v>
      </c>
      <c r="M65" s="39"/>
    </row>
    <row r="66" spans="1:13" s="1" customFormat="1" ht="79.2" x14ac:dyDescent="0.3">
      <c r="A66" s="11">
        <v>63</v>
      </c>
      <c r="B66" s="25" t="s">
        <v>206</v>
      </c>
      <c r="C66" s="40" t="s">
        <v>203</v>
      </c>
      <c r="D66" s="40" t="s">
        <v>207</v>
      </c>
      <c r="E66" s="40" t="s">
        <v>18</v>
      </c>
      <c r="F66" s="41" t="s">
        <v>208</v>
      </c>
      <c r="G66" s="16">
        <v>1</v>
      </c>
      <c r="H66" s="42">
        <v>695</v>
      </c>
      <c r="I66" s="16">
        <f t="shared" si="0"/>
        <v>695</v>
      </c>
      <c r="J66" s="11" t="s">
        <v>19</v>
      </c>
      <c r="K66" s="11" t="s">
        <v>19</v>
      </c>
      <c r="L66" s="11" t="s">
        <v>19</v>
      </c>
      <c r="M66" s="39"/>
    </row>
    <row r="67" spans="1:13" s="1" customFormat="1" ht="19.8" x14ac:dyDescent="0.3">
      <c r="A67" s="11">
        <v>64</v>
      </c>
      <c r="B67" s="25" t="s">
        <v>209</v>
      </c>
      <c r="C67" s="40" t="s">
        <v>210</v>
      </c>
      <c r="D67" s="40" t="s">
        <v>81</v>
      </c>
      <c r="E67" s="40" t="s">
        <v>18</v>
      </c>
      <c r="F67" s="41" t="s">
        <v>211</v>
      </c>
      <c r="G67" s="16">
        <v>1</v>
      </c>
      <c r="H67" s="42">
        <v>210</v>
      </c>
      <c r="I67" s="16">
        <f t="shared" si="0"/>
        <v>210</v>
      </c>
      <c r="J67" s="11" t="s">
        <v>19</v>
      </c>
      <c r="K67" s="11" t="s">
        <v>19</v>
      </c>
      <c r="L67" s="11" t="s">
        <v>19</v>
      </c>
      <c r="M67" s="39"/>
    </row>
    <row r="68" spans="1:13" s="1" customFormat="1" ht="39.6" x14ac:dyDescent="0.3">
      <c r="A68" s="11">
        <v>65</v>
      </c>
      <c r="B68" s="25" t="s">
        <v>212</v>
      </c>
      <c r="C68" s="40" t="s">
        <v>213</v>
      </c>
      <c r="D68" s="40" t="s">
        <v>57</v>
      </c>
      <c r="E68" s="40" t="s">
        <v>18</v>
      </c>
      <c r="F68" s="41" t="s">
        <v>214</v>
      </c>
      <c r="G68" s="16">
        <v>3</v>
      </c>
      <c r="H68" s="42">
        <v>315</v>
      </c>
      <c r="I68" s="16">
        <f t="shared" si="0"/>
        <v>945</v>
      </c>
      <c r="J68" s="11" t="s">
        <v>19</v>
      </c>
      <c r="K68" s="11" t="s">
        <v>19</v>
      </c>
      <c r="L68" s="11" t="s">
        <v>19</v>
      </c>
      <c r="M68" s="39"/>
    </row>
    <row r="69" spans="1:13" s="1" customFormat="1" ht="59.4" x14ac:dyDescent="0.3">
      <c r="A69" s="11">
        <v>66</v>
      </c>
      <c r="B69" s="25" t="s">
        <v>215</v>
      </c>
      <c r="C69" s="40" t="s">
        <v>16</v>
      </c>
      <c r="D69" s="40" t="s">
        <v>216</v>
      </c>
      <c r="E69" s="40" t="s">
        <v>217</v>
      </c>
      <c r="F69" s="41" t="s">
        <v>218</v>
      </c>
      <c r="G69" s="16">
        <v>1</v>
      </c>
      <c r="H69" s="42">
        <v>329</v>
      </c>
      <c r="I69" s="16">
        <f t="shared" si="0"/>
        <v>329</v>
      </c>
      <c r="J69" s="11" t="s">
        <v>19</v>
      </c>
      <c r="K69" s="11" t="s">
        <v>19</v>
      </c>
      <c r="L69" s="11" t="s">
        <v>19</v>
      </c>
      <c r="M69" s="39"/>
    </row>
    <row r="70" spans="1:13" s="1" customFormat="1" ht="39.6" x14ac:dyDescent="0.3">
      <c r="A70" s="11">
        <v>67</v>
      </c>
      <c r="B70" s="25" t="s">
        <v>219</v>
      </c>
      <c r="C70" s="40" t="s">
        <v>220</v>
      </c>
      <c r="D70" s="40" t="s">
        <v>221</v>
      </c>
      <c r="E70" s="40" t="s">
        <v>18</v>
      </c>
      <c r="F70" s="41" t="s">
        <v>222</v>
      </c>
      <c r="G70" s="16">
        <v>1</v>
      </c>
      <c r="H70" s="42">
        <v>280</v>
      </c>
      <c r="I70" s="16">
        <f t="shared" si="0"/>
        <v>280</v>
      </c>
      <c r="J70" s="11" t="s">
        <v>19</v>
      </c>
      <c r="K70" s="11" t="s">
        <v>19</v>
      </c>
      <c r="L70" s="11" t="s">
        <v>19</v>
      </c>
      <c r="M70" s="39"/>
    </row>
    <row r="71" spans="1:13" s="1" customFormat="1" ht="59.4" x14ac:dyDescent="0.3">
      <c r="A71" s="11">
        <v>68</v>
      </c>
      <c r="B71" s="25" t="s">
        <v>223</v>
      </c>
      <c r="C71" s="40" t="s">
        <v>224</v>
      </c>
      <c r="D71" s="40"/>
      <c r="E71" s="40" t="s">
        <v>18</v>
      </c>
      <c r="F71" s="41" t="s">
        <v>225</v>
      </c>
      <c r="G71" s="16">
        <v>1</v>
      </c>
      <c r="H71" s="42">
        <v>245</v>
      </c>
      <c r="I71" s="16">
        <f t="shared" si="0"/>
        <v>245</v>
      </c>
      <c r="J71" s="11" t="s">
        <v>19</v>
      </c>
      <c r="K71" s="11" t="s">
        <v>19</v>
      </c>
      <c r="L71" s="11" t="s">
        <v>19</v>
      </c>
      <c r="M71" s="39"/>
    </row>
    <row r="72" spans="1:13" s="1" customFormat="1" ht="19.8" x14ac:dyDescent="0.3">
      <c r="A72" s="11">
        <v>69</v>
      </c>
      <c r="B72" s="25" t="s">
        <v>226</v>
      </c>
      <c r="C72" s="40" t="s">
        <v>227</v>
      </c>
      <c r="D72" s="40" t="s">
        <v>228</v>
      </c>
      <c r="E72" s="40" t="s">
        <v>217</v>
      </c>
      <c r="F72" s="41" t="s">
        <v>229</v>
      </c>
      <c r="G72" s="16">
        <v>1</v>
      </c>
      <c r="H72" s="42">
        <v>384</v>
      </c>
      <c r="I72" s="16">
        <f t="shared" si="0"/>
        <v>384</v>
      </c>
      <c r="J72" s="11" t="s">
        <v>19</v>
      </c>
      <c r="K72" s="11" t="s">
        <v>19</v>
      </c>
      <c r="L72" s="11" t="s">
        <v>19</v>
      </c>
      <c r="M72" s="39"/>
    </row>
    <row r="73" spans="1:13" s="1" customFormat="1" ht="59.4" x14ac:dyDescent="0.3">
      <c r="A73" s="11">
        <v>70</v>
      </c>
      <c r="B73" s="25" t="s">
        <v>230</v>
      </c>
      <c r="C73" s="40" t="s">
        <v>231</v>
      </c>
      <c r="D73" s="40" t="s">
        <v>129</v>
      </c>
      <c r="E73" s="40" t="s">
        <v>18</v>
      </c>
      <c r="F73" s="41">
        <v>9781534418455</v>
      </c>
      <c r="G73" s="16">
        <v>1</v>
      </c>
      <c r="H73" s="42">
        <v>350</v>
      </c>
      <c r="I73" s="16">
        <f t="shared" si="0"/>
        <v>350</v>
      </c>
      <c r="J73" s="11" t="s">
        <v>19</v>
      </c>
      <c r="K73" s="11" t="s">
        <v>19</v>
      </c>
      <c r="L73" s="11" t="s">
        <v>19</v>
      </c>
      <c r="M73" s="39"/>
    </row>
    <row r="74" spans="1:13" s="1" customFormat="1" ht="59.4" x14ac:dyDescent="0.3">
      <c r="A74" s="11">
        <v>71</v>
      </c>
      <c r="B74" s="25" t="s">
        <v>232</v>
      </c>
      <c r="C74" s="40" t="s">
        <v>147</v>
      </c>
      <c r="D74" s="40" t="s">
        <v>233</v>
      </c>
      <c r="E74" s="40" t="s">
        <v>18</v>
      </c>
      <c r="F74" s="41" t="s">
        <v>234</v>
      </c>
      <c r="G74" s="16">
        <v>1</v>
      </c>
      <c r="H74" s="42">
        <v>280</v>
      </c>
      <c r="I74" s="16">
        <f t="shared" si="0"/>
        <v>280</v>
      </c>
      <c r="J74" s="11" t="s">
        <v>19</v>
      </c>
      <c r="K74" s="11" t="s">
        <v>19</v>
      </c>
      <c r="L74" s="11" t="s">
        <v>19</v>
      </c>
      <c r="M74" s="39"/>
    </row>
    <row r="75" spans="1:13" s="1" customFormat="1" ht="39.6" x14ac:dyDescent="0.3">
      <c r="A75" s="11">
        <v>72</v>
      </c>
      <c r="B75" s="25" t="s">
        <v>235</v>
      </c>
      <c r="C75" s="40" t="s">
        <v>236</v>
      </c>
      <c r="D75" s="40" t="s">
        <v>184</v>
      </c>
      <c r="E75" s="40" t="s">
        <v>18</v>
      </c>
      <c r="F75" s="41" t="s">
        <v>237</v>
      </c>
      <c r="G75" s="16">
        <v>1</v>
      </c>
      <c r="H75" s="42">
        <v>280</v>
      </c>
      <c r="I75" s="16">
        <f t="shared" si="0"/>
        <v>280</v>
      </c>
      <c r="J75" s="11" t="s">
        <v>19</v>
      </c>
      <c r="K75" s="11" t="s">
        <v>19</v>
      </c>
      <c r="L75" s="11" t="s">
        <v>19</v>
      </c>
      <c r="M75" s="39"/>
    </row>
    <row r="76" spans="1:13" s="1" customFormat="1" ht="39.6" x14ac:dyDescent="0.3">
      <c r="A76" s="11">
        <v>73</v>
      </c>
      <c r="B76" s="25" t="s">
        <v>238</v>
      </c>
      <c r="C76" s="40" t="s">
        <v>239</v>
      </c>
      <c r="D76" s="40" t="s">
        <v>240</v>
      </c>
      <c r="E76" s="40" t="s">
        <v>18</v>
      </c>
      <c r="F76" s="41">
        <v>9780399555534</v>
      </c>
      <c r="G76" s="16">
        <v>1</v>
      </c>
      <c r="H76" s="42">
        <v>280</v>
      </c>
      <c r="I76" s="16">
        <f t="shared" ref="I76:I130" si="1">G76*H76</f>
        <v>280</v>
      </c>
      <c r="J76" s="11" t="s">
        <v>19</v>
      </c>
      <c r="K76" s="11" t="s">
        <v>19</v>
      </c>
      <c r="L76" s="11" t="s">
        <v>19</v>
      </c>
      <c r="M76" s="39"/>
    </row>
    <row r="77" spans="1:13" s="1" customFormat="1" ht="19.8" x14ac:dyDescent="0.3">
      <c r="A77" s="11">
        <v>74</v>
      </c>
      <c r="B77" s="25" t="s">
        <v>241</v>
      </c>
      <c r="C77" s="40" t="s">
        <v>242</v>
      </c>
      <c r="D77" s="40" t="s">
        <v>243</v>
      </c>
      <c r="E77" s="40" t="s">
        <v>18</v>
      </c>
      <c r="F77" s="41" t="s">
        <v>244</v>
      </c>
      <c r="G77" s="16">
        <v>1</v>
      </c>
      <c r="H77" s="42">
        <v>380</v>
      </c>
      <c r="I77" s="16">
        <f t="shared" si="1"/>
        <v>380</v>
      </c>
      <c r="J77" s="11" t="s">
        <v>19</v>
      </c>
      <c r="K77" s="11" t="s">
        <v>19</v>
      </c>
      <c r="L77" s="11" t="s">
        <v>19</v>
      </c>
      <c r="M77" s="39"/>
    </row>
    <row r="78" spans="1:13" s="1" customFormat="1" ht="39.6" x14ac:dyDescent="0.3">
      <c r="A78" s="11">
        <v>75</v>
      </c>
      <c r="B78" s="25" t="s">
        <v>245</v>
      </c>
      <c r="C78" s="40" t="s">
        <v>246</v>
      </c>
      <c r="D78" s="40" t="s">
        <v>247</v>
      </c>
      <c r="E78" s="40" t="s">
        <v>18</v>
      </c>
      <c r="F78" s="41">
        <v>590677314</v>
      </c>
      <c r="G78" s="16">
        <v>3</v>
      </c>
      <c r="H78" s="42">
        <v>175</v>
      </c>
      <c r="I78" s="16">
        <f t="shared" si="1"/>
        <v>525</v>
      </c>
      <c r="J78" s="11" t="s">
        <v>19</v>
      </c>
      <c r="K78" s="11" t="s">
        <v>19</v>
      </c>
      <c r="L78" s="11" t="s">
        <v>19</v>
      </c>
      <c r="M78" s="39"/>
    </row>
    <row r="79" spans="1:13" s="1" customFormat="1" ht="19.8" x14ac:dyDescent="0.3">
      <c r="A79" s="11">
        <v>76</v>
      </c>
      <c r="B79" s="25" t="s">
        <v>248</v>
      </c>
      <c r="C79" s="40" t="s">
        <v>249</v>
      </c>
      <c r="D79" s="40" t="s">
        <v>250</v>
      </c>
      <c r="E79" s="40" t="s">
        <v>18</v>
      </c>
      <c r="F79" s="41">
        <v>9780062051851</v>
      </c>
      <c r="G79" s="16">
        <v>1</v>
      </c>
      <c r="H79" s="42">
        <v>630</v>
      </c>
      <c r="I79" s="16">
        <f t="shared" si="1"/>
        <v>630</v>
      </c>
      <c r="J79" s="11" t="s">
        <v>19</v>
      </c>
      <c r="K79" s="11" t="s">
        <v>19</v>
      </c>
      <c r="L79" s="11" t="s">
        <v>19</v>
      </c>
      <c r="M79" s="39"/>
    </row>
    <row r="80" spans="1:13" s="1" customFormat="1" ht="39.6" x14ac:dyDescent="0.3">
      <c r="A80" s="11">
        <v>77</v>
      </c>
      <c r="B80" s="25" t="s">
        <v>251</v>
      </c>
      <c r="C80" s="40" t="s">
        <v>252</v>
      </c>
      <c r="D80" s="40" t="s">
        <v>253</v>
      </c>
      <c r="E80" s="40" t="s">
        <v>217</v>
      </c>
      <c r="F80" s="41">
        <v>9781406319262</v>
      </c>
      <c r="G80" s="16">
        <v>1</v>
      </c>
      <c r="H80" s="42">
        <v>300</v>
      </c>
      <c r="I80" s="16">
        <f t="shared" si="1"/>
        <v>300</v>
      </c>
      <c r="J80" s="11" t="s">
        <v>19</v>
      </c>
      <c r="K80" s="11" t="s">
        <v>19</v>
      </c>
      <c r="L80" s="11" t="s">
        <v>19</v>
      </c>
      <c r="M80" s="39"/>
    </row>
    <row r="81" spans="1:13" s="1" customFormat="1" ht="39.6" x14ac:dyDescent="0.3">
      <c r="A81" s="11">
        <v>78</v>
      </c>
      <c r="B81" s="25" t="s">
        <v>254</v>
      </c>
      <c r="C81" s="40" t="s">
        <v>255</v>
      </c>
      <c r="D81" s="40" t="s">
        <v>240</v>
      </c>
      <c r="E81" s="40" t="s">
        <v>18</v>
      </c>
      <c r="F81" s="41" t="s">
        <v>256</v>
      </c>
      <c r="G81" s="16">
        <v>1</v>
      </c>
      <c r="H81" s="42">
        <v>280</v>
      </c>
      <c r="I81" s="16">
        <f t="shared" si="1"/>
        <v>280</v>
      </c>
      <c r="J81" s="11" t="s">
        <v>19</v>
      </c>
      <c r="K81" s="11" t="s">
        <v>19</v>
      </c>
      <c r="L81" s="11" t="s">
        <v>19</v>
      </c>
      <c r="M81" s="39"/>
    </row>
    <row r="82" spans="1:13" s="1" customFormat="1" ht="79.2" x14ac:dyDescent="0.3">
      <c r="A82" s="11">
        <v>79</v>
      </c>
      <c r="B82" s="25" t="s">
        <v>257</v>
      </c>
      <c r="C82" s="40" t="s">
        <v>258</v>
      </c>
      <c r="D82" s="40" t="s">
        <v>259</v>
      </c>
      <c r="E82" s="40" t="s">
        <v>18</v>
      </c>
      <c r="F82" s="41">
        <v>9780399246531</v>
      </c>
      <c r="G82" s="16">
        <v>1</v>
      </c>
      <c r="H82" s="42">
        <v>665</v>
      </c>
      <c r="I82" s="16">
        <f t="shared" si="1"/>
        <v>665</v>
      </c>
      <c r="J82" s="11" t="s">
        <v>19</v>
      </c>
      <c r="K82" s="11" t="s">
        <v>19</v>
      </c>
      <c r="L82" s="11" t="s">
        <v>19</v>
      </c>
      <c r="M82" s="39"/>
    </row>
    <row r="83" spans="1:13" s="1" customFormat="1" ht="59.4" x14ac:dyDescent="0.3">
      <c r="A83" s="11">
        <v>80</v>
      </c>
      <c r="B83" s="25" t="s">
        <v>260</v>
      </c>
      <c r="C83" s="40" t="s">
        <v>261</v>
      </c>
      <c r="D83" s="40" t="s">
        <v>262</v>
      </c>
      <c r="E83" s="40" t="s">
        <v>217</v>
      </c>
      <c r="F83" s="41">
        <v>9781408864999</v>
      </c>
      <c r="G83" s="16">
        <v>3</v>
      </c>
      <c r="H83" s="42">
        <v>384</v>
      </c>
      <c r="I83" s="16">
        <f t="shared" si="1"/>
        <v>1152</v>
      </c>
      <c r="J83" s="11" t="s">
        <v>19</v>
      </c>
      <c r="K83" s="11" t="s">
        <v>19</v>
      </c>
      <c r="L83" s="11" t="s">
        <v>19</v>
      </c>
      <c r="M83" s="39"/>
    </row>
    <row r="84" spans="1:13" s="1" customFormat="1" ht="79.2" x14ac:dyDescent="0.3">
      <c r="A84" s="11">
        <v>81</v>
      </c>
      <c r="B84" s="25" t="s">
        <v>263</v>
      </c>
      <c r="C84" s="40" t="s">
        <v>264</v>
      </c>
      <c r="D84" s="40"/>
      <c r="E84" s="40" t="s">
        <v>18</v>
      </c>
      <c r="F84" s="41">
        <v>9781423109600</v>
      </c>
      <c r="G84" s="16">
        <v>1</v>
      </c>
      <c r="H84" s="42">
        <v>595</v>
      </c>
      <c r="I84" s="16">
        <f t="shared" si="1"/>
        <v>595</v>
      </c>
      <c r="J84" s="11" t="s">
        <v>19</v>
      </c>
      <c r="K84" s="11" t="s">
        <v>19</v>
      </c>
      <c r="L84" s="11" t="s">
        <v>19</v>
      </c>
      <c r="M84" s="39"/>
    </row>
    <row r="85" spans="1:13" s="1" customFormat="1" ht="59.4" x14ac:dyDescent="0.3">
      <c r="A85" s="11">
        <v>82</v>
      </c>
      <c r="B85" s="25" t="s">
        <v>265</v>
      </c>
      <c r="C85" s="40" t="s">
        <v>266</v>
      </c>
      <c r="D85" s="40" t="s">
        <v>204</v>
      </c>
      <c r="E85" s="40" t="s">
        <v>18</v>
      </c>
      <c r="F85" s="41">
        <v>9781426326943</v>
      </c>
      <c r="G85" s="16">
        <v>1</v>
      </c>
      <c r="H85" s="42">
        <v>175</v>
      </c>
      <c r="I85" s="16">
        <f t="shared" si="1"/>
        <v>175</v>
      </c>
      <c r="J85" s="11" t="s">
        <v>19</v>
      </c>
      <c r="K85" s="11" t="s">
        <v>19</v>
      </c>
      <c r="L85" s="11" t="s">
        <v>19</v>
      </c>
      <c r="M85" s="39"/>
    </row>
    <row r="86" spans="1:13" s="1" customFormat="1" ht="39.6" x14ac:dyDescent="0.3">
      <c r="A86" s="11">
        <v>83</v>
      </c>
      <c r="B86" s="25" t="s">
        <v>267</v>
      </c>
      <c r="C86" s="40" t="s">
        <v>268</v>
      </c>
      <c r="D86" s="40" t="s">
        <v>269</v>
      </c>
      <c r="E86" s="40" t="s">
        <v>18</v>
      </c>
      <c r="F86" s="41" t="s">
        <v>270</v>
      </c>
      <c r="G86" s="16">
        <v>3</v>
      </c>
      <c r="H86" s="42">
        <v>245</v>
      </c>
      <c r="I86" s="16">
        <f t="shared" si="1"/>
        <v>735</v>
      </c>
      <c r="J86" s="11" t="s">
        <v>19</v>
      </c>
      <c r="K86" s="11" t="s">
        <v>19</v>
      </c>
      <c r="L86" s="11" t="s">
        <v>19</v>
      </c>
      <c r="M86" s="39"/>
    </row>
    <row r="87" spans="1:13" s="1" customFormat="1" ht="39.6" x14ac:dyDescent="0.3">
      <c r="A87" s="11">
        <v>84</v>
      </c>
      <c r="B87" s="25" t="s">
        <v>271</v>
      </c>
      <c r="C87" s="40" t="s">
        <v>268</v>
      </c>
      <c r="D87" s="40" t="s">
        <v>272</v>
      </c>
      <c r="E87" s="40" t="s">
        <v>18</v>
      </c>
      <c r="F87" s="41" t="s">
        <v>273</v>
      </c>
      <c r="G87" s="16">
        <v>1</v>
      </c>
      <c r="H87" s="42">
        <v>245</v>
      </c>
      <c r="I87" s="16">
        <f t="shared" si="1"/>
        <v>245</v>
      </c>
      <c r="J87" s="11" t="s">
        <v>19</v>
      </c>
      <c r="K87" s="11" t="s">
        <v>19</v>
      </c>
      <c r="L87" s="11" t="s">
        <v>19</v>
      </c>
      <c r="M87" s="39"/>
    </row>
    <row r="88" spans="1:13" s="1" customFormat="1" ht="39.6" x14ac:dyDescent="0.3">
      <c r="A88" s="11">
        <v>85</v>
      </c>
      <c r="B88" s="25" t="s">
        <v>274</v>
      </c>
      <c r="C88" s="40" t="s">
        <v>193</v>
      </c>
      <c r="D88" s="40" t="s">
        <v>155</v>
      </c>
      <c r="E88" s="40" t="s">
        <v>18</v>
      </c>
      <c r="F88" s="41">
        <v>9780688092344</v>
      </c>
      <c r="G88" s="16">
        <v>1</v>
      </c>
      <c r="H88" s="42">
        <v>280</v>
      </c>
      <c r="I88" s="16">
        <f t="shared" si="1"/>
        <v>280</v>
      </c>
      <c r="J88" s="11" t="s">
        <v>19</v>
      </c>
      <c r="K88" s="11" t="s">
        <v>19</v>
      </c>
      <c r="L88" s="11" t="s">
        <v>19</v>
      </c>
      <c r="M88" s="39"/>
    </row>
    <row r="89" spans="1:13" s="1" customFormat="1" ht="39.6" x14ac:dyDescent="0.3">
      <c r="A89" s="11">
        <v>86</v>
      </c>
      <c r="B89" s="25" t="s">
        <v>275</v>
      </c>
      <c r="C89" s="40" t="s">
        <v>172</v>
      </c>
      <c r="D89" s="40" t="s">
        <v>276</v>
      </c>
      <c r="E89" s="40" t="s">
        <v>18</v>
      </c>
      <c r="F89" s="41">
        <v>9780316181013</v>
      </c>
      <c r="G89" s="16">
        <v>1</v>
      </c>
      <c r="H89" s="42">
        <v>420</v>
      </c>
      <c r="I89" s="16">
        <f t="shared" si="1"/>
        <v>420</v>
      </c>
      <c r="J89" s="11" t="s">
        <v>19</v>
      </c>
      <c r="K89" s="11" t="s">
        <v>19</v>
      </c>
      <c r="L89" s="11" t="s">
        <v>19</v>
      </c>
      <c r="M89" s="39"/>
    </row>
    <row r="90" spans="1:13" s="1" customFormat="1" ht="59.4" x14ac:dyDescent="0.3">
      <c r="A90" s="11">
        <v>87</v>
      </c>
      <c r="B90" s="25" t="s">
        <v>277</v>
      </c>
      <c r="C90" s="40" t="s">
        <v>278</v>
      </c>
      <c r="D90" s="40" t="s">
        <v>221</v>
      </c>
      <c r="E90" s="40" t="s">
        <v>18</v>
      </c>
      <c r="F90" s="41" t="s">
        <v>279</v>
      </c>
      <c r="G90" s="16">
        <v>1</v>
      </c>
      <c r="H90" s="42">
        <v>245</v>
      </c>
      <c r="I90" s="16">
        <f t="shared" si="1"/>
        <v>245</v>
      </c>
      <c r="J90" s="11" t="s">
        <v>19</v>
      </c>
      <c r="K90" s="11" t="s">
        <v>19</v>
      </c>
      <c r="L90" s="11" t="s">
        <v>19</v>
      </c>
      <c r="M90" s="39"/>
    </row>
    <row r="91" spans="1:13" s="1" customFormat="1" ht="19.8" x14ac:dyDescent="0.3">
      <c r="A91" s="11">
        <v>88</v>
      </c>
      <c r="B91" s="25" t="s">
        <v>280</v>
      </c>
      <c r="C91" s="40" t="s">
        <v>281</v>
      </c>
      <c r="D91" s="40" t="s">
        <v>228</v>
      </c>
      <c r="E91" s="40" t="s">
        <v>217</v>
      </c>
      <c r="F91" s="41">
        <v>9781406330014</v>
      </c>
      <c r="G91" s="16">
        <v>1</v>
      </c>
      <c r="H91" s="42">
        <v>384</v>
      </c>
      <c r="I91" s="16">
        <f t="shared" si="1"/>
        <v>384</v>
      </c>
      <c r="J91" s="11" t="s">
        <v>19</v>
      </c>
      <c r="K91" s="11" t="s">
        <v>19</v>
      </c>
      <c r="L91" s="11" t="s">
        <v>19</v>
      </c>
      <c r="M91" s="39"/>
    </row>
    <row r="92" spans="1:13" s="1" customFormat="1" ht="39.6" x14ac:dyDescent="0.3">
      <c r="A92" s="11">
        <v>89</v>
      </c>
      <c r="B92" s="25" t="s">
        <v>282</v>
      </c>
      <c r="C92" s="40" t="s">
        <v>283</v>
      </c>
      <c r="D92" s="40" t="s">
        <v>60</v>
      </c>
      <c r="E92" s="40" t="s">
        <v>18</v>
      </c>
      <c r="F92" s="41" t="s">
        <v>284</v>
      </c>
      <c r="G92" s="16">
        <v>3</v>
      </c>
      <c r="H92" s="42">
        <v>274</v>
      </c>
      <c r="I92" s="16">
        <f t="shared" si="1"/>
        <v>822</v>
      </c>
      <c r="J92" s="11" t="s">
        <v>19</v>
      </c>
      <c r="K92" s="11" t="s">
        <v>19</v>
      </c>
      <c r="L92" s="11" t="s">
        <v>19</v>
      </c>
      <c r="M92" s="39"/>
    </row>
    <row r="93" spans="1:13" s="1" customFormat="1" ht="19.8" x14ac:dyDescent="0.3">
      <c r="A93" s="11">
        <v>90</v>
      </c>
      <c r="B93" s="25" t="s">
        <v>285</v>
      </c>
      <c r="C93" s="40" t="s">
        <v>286</v>
      </c>
      <c r="D93" s="40" t="s">
        <v>287</v>
      </c>
      <c r="E93" s="40" t="s">
        <v>18</v>
      </c>
      <c r="F93" s="41">
        <v>9780316442541</v>
      </c>
      <c r="G93" s="16">
        <v>1</v>
      </c>
      <c r="H93" s="42">
        <v>280</v>
      </c>
      <c r="I93" s="16">
        <f t="shared" si="1"/>
        <v>280</v>
      </c>
      <c r="J93" s="11" t="s">
        <v>19</v>
      </c>
      <c r="K93" s="11" t="s">
        <v>19</v>
      </c>
      <c r="L93" s="11" t="s">
        <v>19</v>
      </c>
      <c r="M93" s="39"/>
    </row>
    <row r="94" spans="1:13" s="1" customFormat="1" ht="59.4" x14ac:dyDescent="0.3">
      <c r="A94" s="11">
        <v>91</v>
      </c>
      <c r="B94" s="25" t="s">
        <v>288</v>
      </c>
      <c r="C94" s="40" t="s">
        <v>289</v>
      </c>
      <c r="D94" s="40" t="s">
        <v>290</v>
      </c>
      <c r="E94" s="40" t="s">
        <v>18</v>
      </c>
      <c r="F94" s="41">
        <v>9781682972021</v>
      </c>
      <c r="G94" s="16">
        <v>3</v>
      </c>
      <c r="H94" s="42">
        <v>635</v>
      </c>
      <c r="I94" s="16">
        <f t="shared" si="1"/>
        <v>1905</v>
      </c>
      <c r="J94" s="11" t="s">
        <v>19</v>
      </c>
      <c r="K94" s="11" t="s">
        <v>19</v>
      </c>
      <c r="L94" s="11" t="s">
        <v>19</v>
      </c>
      <c r="M94" s="39"/>
    </row>
    <row r="95" spans="1:13" s="1" customFormat="1" ht="59.4" x14ac:dyDescent="0.3">
      <c r="A95" s="11">
        <v>92</v>
      </c>
      <c r="B95" s="25" t="s">
        <v>291</v>
      </c>
      <c r="C95" s="40" t="s">
        <v>292</v>
      </c>
      <c r="D95" s="40" t="s">
        <v>293</v>
      </c>
      <c r="E95" s="40" t="s">
        <v>18</v>
      </c>
      <c r="F95" s="41">
        <v>9781133492740</v>
      </c>
      <c r="G95" s="16">
        <v>3</v>
      </c>
      <c r="H95" s="42">
        <v>584</v>
      </c>
      <c r="I95" s="16">
        <f t="shared" si="1"/>
        <v>1752</v>
      </c>
      <c r="J95" s="11" t="s">
        <v>19</v>
      </c>
      <c r="K95" s="11" t="s">
        <v>19</v>
      </c>
      <c r="L95" s="11" t="s">
        <v>19</v>
      </c>
      <c r="M95" s="39"/>
    </row>
    <row r="96" spans="1:13" s="1" customFormat="1" ht="59.4" x14ac:dyDescent="0.3">
      <c r="A96" s="11">
        <v>93</v>
      </c>
      <c r="B96" s="25" t="s">
        <v>294</v>
      </c>
      <c r="C96" s="40" t="s">
        <v>295</v>
      </c>
      <c r="D96" s="40" t="s">
        <v>296</v>
      </c>
      <c r="E96" s="40" t="s">
        <v>217</v>
      </c>
      <c r="F96" s="41" t="s">
        <v>297</v>
      </c>
      <c r="G96" s="16">
        <v>1</v>
      </c>
      <c r="H96" s="42">
        <v>450</v>
      </c>
      <c r="I96" s="16">
        <f t="shared" si="1"/>
        <v>450</v>
      </c>
      <c r="J96" s="11" t="s">
        <v>19</v>
      </c>
      <c r="K96" s="11" t="s">
        <v>19</v>
      </c>
      <c r="L96" s="11" t="s">
        <v>19</v>
      </c>
      <c r="M96" s="39"/>
    </row>
    <row r="97" spans="1:13" s="1" customFormat="1" ht="39.6" x14ac:dyDescent="0.3">
      <c r="A97" s="11">
        <v>94</v>
      </c>
      <c r="B97" s="25" t="s">
        <v>298</v>
      </c>
      <c r="C97" s="40" t="s">
        <v>299</v>
      </c>
      <c r="D97" s="40" t="s">
        <v>300</v>
      </c>
      <c r="E97" s="40" t="s">
        <v>18</v>
      </c>
      <c r="F97" s="41">
        <v>9781423133087</v>
      </c>
      <c r="G97" s="16">
        <v>1</v>
      </c>
      <c r="H97" s="42">
        <v>350</v>
      </c>
      <c r="I97" s="16">
        <f t="shared" si="1"/>
        <v>350</v>
      </c>
      <c r="J97" s="11" t="s">
        <v>19</v>
      </c>
      <c r="K97" s="11" t="s">
        <v>19</v>
      </c>
      <c r="L97" s="11" t="s">
        <v>19</v>
      </c>
      <c r="M97" s="39"/>
    </row>
    <row r="98" spans="1:13" s="1" customFormat="1" ht="59.4" x14ac:dyDescent="0.3">
      <c r="A98" s="11">
        <v>95</v>
      </c>
      <c r="B98" s="25" t="s">
        <v>301</v>
      </c>
      <c r="C98" s="40" t="s">
        <v>302</v>
      </c>
      <c r="D98" s="40" t="s">
        <v>177</v>
      </c>
      <c r="E98" s="40" t="s">
        <v>18</v>
      </c>
      <c r="F98" s="41">
        <v>9781484726617</v>
      </c>
      <c r="G98" s="16">
        <v>1</v>
      </c>
      <c r="H98" s="42">
        <v>280</v>
      </c>
      <c r="I98" s="16">
        <f t="shared" si="1"/>
        <v>280</v>
      </c>
      <c r="J98" s="11" t="s">
        <v>19</v>
      </c>
      <c r="K98" s="11" t="s">
        <v>64</v>
      </c>
      <c r="L98" s="11" t="s">
        <v>19</v>
      </c>
      <c r="M98" s="39"/>
    </row>
    <row r="99" spans="1:13" s="1" customFormat="1" ht="19.8" x14ac:dyDescent="0.3">
      <c r="A99" s="11">
        <v>96</v>
      </c>
      <c r="B99" s="25" t="s">
        <v>303</v>
      </c>
      <c r="C99" s="40" t="s">
        <v>304</v>
      </c>
      <c r="D99" s="40" t="s">
        <v>305</v>
      </c>
      <c r="E99" s="40" t="s">
        <v>18</v>
      </c>
      <c r="F99" s="41">
        <v>9780545552929</v>
      </c>
      <c r="G99" s="16">
        <v>1</v>
      </c>
      <c r="H99" s="42">
        <v>243</v>
      </c>
      <c r="I99" s="16">
        <f t="shared" si="1"/>
        <v>243</v>
      </c>
      <c r="J99" s="11" t="s">
        <v>19</v>
      </c>
      <c r="K99" s="11" t="s">
        <v>19</v>
      </c>
      <c r="L99" s="11" t="s">
        <v>19</v>
      </c>
      <c r="M99" s="39"/>
    </row>
    <row r="100" spans="1:13" s="1" customFormat="1" ht="39.6" x14ac:dyDescent="0.3">
      <c r="A100" s="11">
        <v>97</v>
      </c>
      <c r="B100" s="25" t="s">
        <v>306</v>
      </c>
      <c r="C100" s="40" t="s">
        <v>307</v>
      </c>
      <c r="D100" s="40" t="s">
        <v>96</v>
      </c>
      <c r="E100" s="40" t="s">
        <v>18</v>
      </c>
      <c r="F100" s="41">
        <v>9781846434174</v>
      </c>
      <c r="G100" s="16">
        <v>1</v>
      </c>
      <c r="H100" s="42">
        <v>280</v>
      </c>
      <c r="I100" s="16">
        <f t="shared" si="1"/>
        <v>280</v>
      </c>
      <c r="J100" s="11" t="s">
        <v>19</v>
      </c>
      <c r="K100" s="11" t="s">
        <v>19</v>
      </c>
      <c r="L100" s="11" t="s">
        <v>19</v>
      </c>
      <c r="M100" s="39"/>
    </row>
    <row r="101" spans="1:13" s="1" customFormat="1" ht="59.4" x14ac:dyDescent="0.3">
      <c r="A101" s="11">
        <v>98</v>
      </c>
      <c r="B101" s="25" t="s">
        <v>308</v>
      </c>
      <c r="C101" s="40" t="s">
        <v>309</v>
      </c>
      <c r="D101" s="40" t="s">
        <v>129</v>
      </c>
      <c r="E101" s="40" t="s">
        <v>18</v>
      </c>
      <c r="F101" s="41">
        <v>9780545891998</v>
      </c>
      <c r="G101" s="16">
        <v>1</v>
      </c>
      <c r="H101" s="42">
        <v>280</v>
      </c>
      <c r="I101" s="16">
        <f t="shared" si="1"/>
        <v>280</v>
      </c>
      <c r="J101" s="11" t="s">
        <v>19</v>
      </c>
      <c r="K101" s="11" t="s">
        <v>19</v>
      </c>
      <c r="L101" s="11" t="s">
        <v>19</v>
      </c>
      <c r="M101" s="39"/>
    </row>
    <row r="102" spans="1:13" s="1" customFormat="1" ht="39.6" x14ac:dyDescent="0.3">
      <c r="A102" s="11">
        <v>99</v>
      </c>
      <c r="B102" s="25" t="s">
        <v>310</v>
      </c>
      <c r="C102" s="40" t="s">
        <v>311</v>
      </c>
      <c r="D102" s="40" t="s">
        <v>312</v>
      </c>
      <c r="E102" s="40" t="s">
        <v>18</v>
      </c>
      <c r="F102" s="41">
        <v>9555717700107</v>
      </c>
      <c r="G102" s="16">
        <v>3</v>
      </c>
      <c r="H102" s="42">
        <v>350</v>
      </c>
      <c r="I102" s="16">
        <f t="shared" si="1"/>
        <v>1050</v>
      </c>
      <c r="J102" s="11" t="s">
        <v>19</v>
      </c>
      <c r="K102" s="11" t="s">
        <v>64</v>
      </c>
      <c r="L102" s="11" t="s">
        <v>19</v>
      </c>
      <c r="M102" s="39"/>
    </row>
    <row r="103" spans="1:13" s="1" customFormat="1" ht="39.6" x14ac:dyDescent="0.3">
      <c r="A103" s="11">
        <v>100</v>
      </c>
      <c r="B103" s="25" t="s">
        <v>313</v>
      </c>
      <c r="C103" s="40" t="s">
        <v>314</v>
      </c>
      <c r="D103" s="40" t="s">
        <v>184</v>
      </c>
      <c r="E103" s="40" t="s">
        <v>18</v>
      </c>
      <c r="F103" s="41" t="s">
        <v>315</v>
      </c>
      <c r="G103" s="16">
        <v>1</v>
      </c>
      <c r="H103" s="42">
        <v>280</v>
      </c>
      <c r="I103" s="16">
        <f t="shared" si="1"/>
        <v>280</v>
      </c>
      <c r="J103" s="11" t="s">
        <v>19</v>
      </c>
      <c r="K103" s="11" t="s">
        <v>19</v>
      </c>
      <c r="L103" s="11" t="s">
        <v>19</v>
      </c>
      <c r="M103" s="39"/>
    </row>
    <row r="104" spans="1:13" s="7" customFormat="1" ht="19.8" x14ac:dyDescent="0.3">
      <c r="A104" s="11">
        <v>101</v>
      </c>
      <c r="B104" s="26" t="s">
        <v>316</v>
      </c>
      <c r="C104" s="16" t="s">
        <v>317</v>
      </c>
      <c r="D104" s="16" t="s">
        <v>318</v>
      </c>
      <c r="E104" s="11" t="s">
        <v>18</v>
      </c>
      <c r="F104" s="21" t="s">
        <v>319</v>
      </c>
      <c r="G104" s="11">
        <v>3</v>
      </c>
      <c r="H104" s="11">
        <v>342</v>
      </c>
      <c r="I104" s="16">
        <f t="shared" si="1"/>
        <v>1026</v>
      </c>
      <c r="J104" s="11" t="s">
        <v>19</v>
      </c>
      <c r="K104" s="11" t="s">
        <v>19</v>
      </c>
      <c r="L104" s="11" t="s">
        <v>19</v>
      </c>
      <c r="M104" s="11"/>
    </row>
    <row r="105" spans="1:13" s="7" customFormat="1" ht="39.6" x14ac:dyDescent="0.3">
      <c r="A105" s="11">
        <v>102</v>
      </c>
      <c r="B105" s="26" t="s">
        <v>320</v>
      </c>
      <c r="C105" s="16" t="s">
        <v>321</v>
      </c>
      <c r="D105" s="16" t="s">
        <v>60</v>
      </c>
      <c r="E105" s="11" t="s">
        <v>18</v>
      </c>
      <c r="F105" s="21" t="s">
        <v>322</v>
      </c>
      <c r="G105" s="11">
        <v>3</v>
      </c>
      <c r="H105" s="11">
        <v>384</v>
      </c>
      <c r="I105" s="16">
        <f t="shared" si="1"/>
        <v>1152</v>
      </c>
      <c r="J105" s="11" t="s">
        <v>19</v>
      </c>
      <c r="K105" s="11" t="s">
        <v>19</v>
      </c>
      <c r="L105" s="11" t="s">
        <v>19</v>
      </c>
      <c r="M105" s="11"/>
    </row>
    <row r="106" spans="1:13" s="1" customFormat="1" ht="59.4" x14ac:dyDescent="0.3">
      <c r="A106" s="11">
        <v>103</v>
      </c>
      <c r="B106" s="25" t="s">
        <v>323</v>
      </c>
      <c r="C106" s="40" t="s">
        <v>324</v>
      </c>
      <c r="D106" s="40" t="s">
        <v>81</v>
      </c>
      <c r="E106" s="40" t="s">
        <v>18</v>
      </c>
      <c r="F106" s="41" t="s">
        <v>325</v>
      </c>
      <c r="G106" s="16">
        <v>1</v>
      </c>
      <c r="H106" s="42">
        <v>210</v>
      </c>
      <c r="I106" s="16">
        <f t="shared" si="1"/>
        <v>210</v>
      </c>
      <c r="J106" s="11" t="s">
        <v>19</v>
      </c>
      <c r="K106" s="11" t="s">
        <v>19</v>
      </c>
      <c r="L106" s="11" t="s">
        <v>19</v>
      </c>
      <c r="M106" s="39"/>
    </row>
    <row r="107" spans="1:13" s="1" customFormat="1" ht="59.4" x14ac:dyDescent="0.3">
      <c r="A107" s="11">
        <v>104</v>
      </c>
      <c r="B107" s="25" t="s">
        <v>326</v>
      </c>
      <c r="C107" s="40" t="s">
        <v>327</v>
      </c>
      <c r="D107" s="40" t="s">
        <v>106</v>
      </c>
      <c r="E107" s="40" t="s">
        <v>18</v>
      </c>
      <c r="F107" s="41">
        <v>9780670878550</v>
      </c>
      <c r="G107" s="16">
        <v>1</v>
      </c>
      <c r="H107" s="42">
        <v>630</v>
      </c>
      <c r="I107" s="16">
        <f t="shared" si="1"/>
        <v>630</v>
      </c>
      <c r="J107" s="11" t="s">
        <v>19</v>
      </c>
      <c r="K107" s="11" t="s">
        <v>19</v>
      </c>
      <c r="L107" s="11" t="s">
        <v>19</v>
      </c>
      <c r="M107" s="39"/>
    </row>
    <row r="108" spans="1:13" s="1" customFormat="1" ht="59.4" x14ac:dyDescent="0.3">
      <c r="A108" s="11">
        <v>105</v>
      </c>
      <c r="B108" s="25" t="s">
        <v>328</v>
      </c>
      <c r="C108" s="40" t="s">
        <v>329</v>
      </c>
      <c r="D108" s="40" t="s">
        <v>296</v>
      </c>
      <c r="E108" s="40" t="s">
        <v>18</v>
      </c>
      <c r="F108" s="41">
        <v>9781509815128</v>
      </c>
      <c r="G108" s="16">
        <v>1</v>
      </c>
      <c r="H108" s="42">
        <v>450</v>
      </c>
      <c r="I108" s="16">
        <f t="shared" si="1"/>
        <v>450</v>
      </c>
      <c r="J108" s="11" t="s">
        <v>19</v>
      </c>
      <c r="K108" s="11" t="s">
        <v>64</v>
      </c>
      <c r="L108" s="11" t="s">
        <v>19</v>
      </c>
      <c r="M108" s="39"/>
    </row>
    <row r="109" spans="1:13" s="1" customFormat="1" ht="59.4" x14ac:dyDescent="0.3">
      <c r="A109" s="11">
        <v>106</v>
      </c>
      <c r="B109" s="25" t="s">
        <v>330</v>
      </c>
      <c r="C109" s="40" t="s">
        <v>331</v>
      </c>
      <c r="D109" s="40" t="s">
        <v>332</v>
      </c>
      <c r="E109" s="40" t="s">
        <v>18</v>
      </c>
      <c r="F109" s="41">
        <v>9781481465403</v>
      </c>
      <c r="G109" s="16">
        <v>1</v>
      </c>
      <c r="H109" s="42">
        <v>175</v>
      </c>
      <c r="I109" s="16">
        <f t="shared" si="1"/>
        <v>175</v>
      </c>
      <c r="J109" s="11" t="s">
        <v>19</v>
      </c>
      <c r="K109" s="11" t="s">
        <v>19</v>
      </c>
      <c r="L109" s="11" t="s">
        <v>19</v>
      </c>
      <c r="M109" s="39"/>
    </row>
    <row r="110" spans="1:13" s="1" customFormat="1" ht="39.6" x14ac:dyDescent="0.3">
      <c r="A110" s="11">
        <v>107</v>
      </c>
      <c r="B110" s="25" t="s">
        <v>333</v>
      </c>
      <c r="C110" s="40" t="s">
        <v>334</v>
      </c>
      <c r="D110" s="40" t="s">
        <v>25</v>
      </c>
      <c r="E110" s="40" t="s">
        <v>18</v>
      </c>
      <c r="F110" s="41">
        <v>9780439598385</v>
      </c>
      <c r="G110" s="16">
        <v>1</v>
      </c>
      <c r="H110" s="42">
        <v>280</v>
      </c>
      <c r="I110" s="16">
        <f t="shared" si="1"/>
        <v>280</v>
      </c>
      <c r="J110" s="11" t="s">
        <v>19</v>
      </c>
      <c r="K110" s="11" t="s">
        <v>19</v>
      </c>
      <c r="L110" s="11" t="s">
        <v>19</v>
      </c>
      <c r="M110" s="39"/>
    </row>
    <row r="111" spans="1:13" s="1" customFormat="1" ht="19.8" x14ac:dyDescent="0.3">
      <c r="A111" s="11">
        <v>108</v>
      </c>
      <c r="B111" s="25" t="s">
        <v>335</v>
      </c>
      <c r="C111" s="40" t="s">
        <v>336</v>
      </c>
      <c r="D111" s="40" t="s">
        <v>228</v>
      </c>
      <c r="E111" s="40" t="s">
        <v>217</v>
      </c>
      <c r="F111" s="41">
        <v>9781406313284</v>
      </c>
      <c r="G111" s="16">
        <v>1</v>
      </c>
      <c r="H111" s="42">
        <v>329</v>
      </c>
      <c r="I111" s="16">
        <f t="shared" si="1"/>
        <v>329</v>
      </c>
      <c r="J111" s="11" t="s">
        <v>19</v>
      </c>
      <c r="K111" s="11" t="s">
        <v>19</v>
      </c>
      <c r="L111" s="11" t="s">
        <v>19</v>
      </c>
      <c r="M111" s="39"/>
    </row>
    <row r="112" spans="1:13" s="1" customFormat="1" ht="39.6" x14ac:dyDescent="0.3">
      <c r="A112" s="11">
        <v>109</v>
      </c>
      <c r="B112" s="25" t="s">
        <v>337</v>
      </c>
      <c r="C112" s="40" t="s">
        <v>338</v>
      </c>
      <c r="D112" s="40" t="s">
        <v>250</v>
      </c>
      <c r="E112" s="40" t="s">
        <v>18</v>
      </c>
      <c r="F112" s="41">
        <v>9780060256654</v>
      </c>
      <c r="G112" s="16">
        <v>1</v>
      </c>
      <c r="H112" s="42">
        <v>630</v>
      </c>
      <c r="I112" s="16">
        <f t="shared" si="1"/>
        <v>630</v>
      </c>
      <c r="J112" s="11" t="s">
        <v>19</v>
      </c>
      <c r="K112" s="11" t="s">
        <v>19</v>
      </c>
      <c r="L112" s="11" t="s">
        <v>19</v>
      </c>
      <c r="M112" s="39"/>
    </row>
    <row r="113" spans="1:13" s="1" customFormat="1" ht="79.2" x14ac:dyDescent="0.3">
      <c r="A113" s="11">
        <v>110</v>
      </c>
      <c r="B113" s="25" t="s">
        <v>339</v>
      </c>
      <c r="C113" s="40" t="s">
        <v>340</v>
      </c>
      <c r="D113" s="40" t="s">
        <v>250</v>
      </c>
      <c r="E113" s="40" t="s">
        <v>18</v>
      </c>
      <c r="F113" s="41">
        <v>9780062382115</v>
      </c>
      <c r="G113" s="16">
        <v>1</v>
      </c>
      <c r="H113" s="42">
        <v>245</v>
      </c>
      <c r="I113" s="16">
        <f t="shared" si="1"/>
        <v>245</v>
      </c>
      <c r="J113" s="11" t="s">
        <v>19</v>
      </c>
      <c r="K113" s="11" t="s">
        <v>19</v>
      </c>
      <c r="L113" s="11" t="s">
        <v>19</v>
      </c>
      <c r="M113" s="39"/>
    </row>
    <row r="114" spans="1:13" s="1" customFormat="1" ht="59.4" x14ac:dyDescent="0.3">
      <c r="A114" s="11">
        <v>111</v>
      </c>
      <c r="B114" s="25" t="s">
        <v>341</v>
      </c>
      <c r="C114" s="40" t="s">
        <v>342</v>
      </c>
      <c r="D114" s="40" t="s">
        <v>60</v>
      </c>
      <c r="E114" s="40" t="s">
        <v>217</v>
      </c>
      <c r="F114" s="41">
        <v>9781406379853</v>
      </c>
      <c r="G114" s="16">
        <v>1</v>
      </c>
      <c r="H114" s="42">
        <v>439</v>
      </c>
      <c r="I114" s="16">
        <f t="shared" si="1"/>
        <v>439</v>
      </c>
      <c r="J114" s="11" t="s">
        <v>19</v>
      </c>
      <c r="K114" s="11" t="s">
        <v>19</v>
      </c>
      <c r="L114" s="11" t="s">
        <v>19</v>
      </c>
      <c r="M114" s="39"/>
    </row>
    <row r="115" spans="1:13" s="1" customFormat="1" ht="59.4" x14ac:dyDescent="0.3">
      <c r="A115" s="11">
        <v>112</v>
      </c>
      <c r="B115" s="25" t="s">
        <v>343</v>
      </c>
      <c r="C115" s="40" t="s">
        <v>344</v>
      </c>
      <c r="D115" s="40" t="s">
        <v>148</v>
      </c>
      <c r="E115" s="40" t="s">
        <v>18</v>
      </c>
      <c r="F115" s="41">
        <v>9780525514121</v>
      </c>
      <c r="G115" s="16">
        <v>1</v>
      </c>
      <c r="H115" s="42">
        <v>630</v>
      </c>
      <c r="I115" s="16">
        <f t="shared" si="1"/>
        <v>630</v>
      </c>
      <c r="J115" s="11" t="s">
        <v>19</v>
      </c>
      <c r="K115" s="11" t="s">
        <v>19</v>
      </c>
      <c r="L115" s="11" t="s">
        <v>19</v>
      </c>
      <c r="M115" s="39"/>
    </row>
    <row r="116" spans="1:13" s="1" customFormat="1" ht="59.4" x14ac:dyDescent="0.3">
      <c r="A116" s="11">
        <v>113</v>
      </c>
      <c r="B116" s="25" t="s">
        <v>345</v>
      </c>
      <c r="C116" s="40" t="s">
        <v>346</v>
      </c>
      <c r="D116" s="40" t="s">
        <v>347</v>
      </c>
      <c r="E116" s="40" t="s">
        <v>18</v>
      </c>
      <c r="F116" s="41" t="s">
        <v>348</v>
      </c>
      <c r="G116" s="16">
        <v>1</v>
      </c>
      <c r="H116" s="42">
        <v>630</v>
      </c>
      <c r="I116" s="16">
        <f t="shared" si="1"/>
        <v>630</v>
      </c>
      <c r="J116" s="11" t="s">
        <v>19</v>
      </c>
      <c r="K116" s="11" t="s">
        <v>19</v>
      </c>
      <c r="L116" s="11" t="s">
        <v>19</v>
      </c>
      <c r="M116" s="39"/>
    </row>
    <row r="117" spans="1:13" s="1" customFormat="1" ht="59.4" x14ac:dyDescent="0.3">
      <c r="A117" s="11">
        <v>114</v>
      </c>
      <c r="B117" s="25" t="s">
        <v>349</v>
      </c>
      <c r="C117" s="40" t="s">
        <v>350</v>
      </c>
      <c r="D117" s="40" t="s">
        <v>204</v>
      </c>
      <c r="E117" s="40" t="s">
        <v>18</v>
      </c>
      <c r="F117" s="41" t="s">
        <v>351</v>
      </c>
      <c r="G117" s="16">
        <v>3</v>
      </c>
      <c r="H117" s="42">
        <v>745</v>
      </c>
      <c r="I117" s="16">
        <f t="shared" si="1"/>
        <v>2235</v>
      </c>
      <c r="J117" s="11" t="s">
        <v>19</v>
      </c>
      <c r="K117" s="11" t="s">
        <v>19</v>
      </c>
      <c r="L117" s="11" t="s">
        <v>19</v>
      </c>
      <c r="M117" s="39"/>
    </row>
    <row r="118" spans="1:13" s="1" customFormat="1" ht="59.4" x14ac:dyDescent="0.3">
      <c r="A118" s="11">
        <v>115</v>
      </c>
      <c r="B118" s="25" t="s">
        <v>352</v>
      </c>
      <c r="C118" s="40" t="s">
        <v>353</v>
      </c>
      <c r="D118" s="40" t="s">
        <v>54</v>
      </c>
      <c r="E118" s="40" t="s">
        <v>18</v>
      </c>
      <c r="F118" s="41">
        <v>9780316319577</v>
      </c>
      <c r="G118" s="16">
        <v>1</v>
      </c>
      <c r="H118" s="42">
        <v>630</v>
      </c>
      <c r="I118" s="16">
        <f t="shared" si="1"/>
        <v>630</v>
      </c>
      <c r="J118" s="11" t="s">
        <v>19</v>
      </c>
      <c r="K118" s="11" t="s">
        <v>19</v>
      </c>
      <c r="L118" s="11" t="s">
        <v>19</v>
      </c>
      <c r="M118" s="39"/>
    </row>
    <row r="119" spans="1:13" s="1" customFormat="1" ht="39.6" x14ac:dyDescent="0.3">
      <c r="A119" s="11">
        <v>116</v>
      </c>
      <c r="B119" s="25" t="s">
        <v>354</v>
      </c>
      <c r="C119" s="40" t="s">
        <v>355</v>
      </c>
      <c r="D119" s="40" t="s">
        <v>356</v>
      </c>
      <c r="E119" s="40" t="s">
        <v>18</v>
      </c>
      <c r="F119" s="41">
        <v>9781402773235</v>
      </c>
      <c r="G119" s="16">
        <v>3</v>
      </c>
      <c r="H119" s="42">
        <v>525</v>
      </c>
      <c r="I119" s="16">
        <f t="shared" si="1"/>
        <v>1575</v>
      </c>
      <c r="J119" s="11" t="s">
        <v>19</v>
      </c>
      <c r="K119" s="11" t="s">
        <v>19</v>
      </c>
      <c r="L119" s="11" t="s">
        <v>19</v>
      </c>
      <c r="M119" s="39"/>
    </row>
    <row r="120" spans="1:13" s="1" customFormat="1" ht="39.6" x14ac:dyDescent="0.3">
      <c r="A120" s="11">
        <v>117</v>
      </c>
      <c r="B120" s="25" t="s">
        <v>357</v>
      </c>
      <c r="C120" s="40" t="s">
        <v>358</v>
      </c>
      <c r="D120" s="40" t="s">
        <v>359</v>
      </c>
      <c r="E120" s="40" t="s">
        <v>18</v>
      </c>
      <c r="F120" s="41">
        <v>9781910549087</v>
      </c>
      <c r="G120" s="16">
        <v>3</v>
      </c>
      <c r="H120" s="42">
        <v>1282</v>
      </c>
      <c r="I120" s="16">
        <f t="shared" si="1"/>
        <v>3846</v>
      </c>
      <c r="J120" s="11" t="s">
        <v>19</v>
      </c>
      <c r="K120" s="11" t="s">
        <v>19</v>
      </c>
      <c r="L120" s="11" t="s">
        <v>19</v>
      </c>
      <c r="M120" s="39"/>
    </row>
    <row r="121" spans="1:13" s="1" customFormat="1" ht="59.4" x14ac:dyDescent="0.3">
      <c r="A121" s="11">
        <v>118</v>
      </c>
      <c r="B121" s="25" t="s">
        <v>360</v>
      </c>
      <c r="C121" s="40" t="s">
        <v>21</v>
      </c>
      <c r="D121" s="40" t="s">
        <v>22</v>
      </c>
      <c r="E121" s="40" t="s">
        <v>18</v>
      </c>
      <c r="F121" s="41" t="s">
        <v>361</v>
      </c>
      <c r="G121" s="16">
        <v>1</v>
      </c>
      <c r="H121" s="42">
        <v>665</v>
      </c>
      <c r="I121" s="16">
        <f t="shared" si="1"/>
        <v>665</v>
      </c>
      <c r="J121" s="11" t="s">
        <v>19</v>
      </c>
      <c r="K121" s="11" t="s">
        <v>19</v>
      </c>
      <c r="L121" s="11" t="s">
        <v>19</v>
      </c>
      <c r="M121" s="39"/>
    </row>
    <row r="122" spans="1:13" s="1" customFormat="1" ht="79.2" x14ac:dyDescent="0.3">
      <c r="A122" s="11">
        <v>119</v>
      </c>
      <c r="B122" s="25" t="s">
        <v>362</v>
      </c>
      <c r="C122" s="40" t="s">
        <v>363</v>
      </c>
      <c r="D122" s="40" t="s">
        <v>347</v>
      </c>
      <c r="E122" s="40" t="s">
        <v>18</v>
      </c>
      <c r="F122" s="41" t="s">
        <v>364</v>
      </c>
      <c r="G122" s="16">
        <v>1</v>
      </c>
      <c r="H122" s="42">
        <v>630</v>
      </c>
      <c r="I122" s="16">
        <f t="shared" si="1"/>
        <v>630</v>
      </c>
      <c r="J122" s="11" t="s">
        <v>19</v>
      </c>
      <c r="K122" s="11" t="s">
        <v>19</v>
      </c>
      <c r="L122" s="11" t="s">
        <v>19</v>
      </c>
      <c r="M122" s="39"/>
    </row>
    <row r="123" spans="1:13" s="1" customFormat="1" ht="19.8" x14ac:dyDescent="0.3">
      <c r="A123" s="11">
        <v>120</v>
      </c>
      <c r="B123" s="25" t="s">
        <v>365</v>
      </c>
      <c r="C123" s="40" t="s">
        <v>366</v>
      </c>
      <c r="D123" s="40" t="s">
        <v>305</v>
      </c>
      <c r="E123" s="40" t="s">
        <v>18</v>
      </c>
      <c r="F123" s="41">
        <v>9789810746377</v>
      </c>
      <c r="G123" s="16">
        <v>3</v>
      </c>
      <c r="H123" s="42">
        <v>245</v>
      </c>
      <c r="I123" s="16">
        <f t="shared" si="1"/>
        <v>735</v>
      </c>
      <c r="J123" s="11" t="s">
        <v>19</v>
      </c>
      <c r="K123" s="11" t="s">
        <v>19</v>
      </c>
      <c r="L123" s="11" t="s">
        <v>19</v>
      </c>
      <c r="M123" s="39"/>
    </row>
    <row r="124" spans="1:13" s="1" customFormat="1" ht="59.4" x14ac:dyDescent="0.3">
      <c r="A124" s="11">
        <v>121</v>
      </c>
      <c r="B124" s="25" t="s">
        <v>367</v>
      </c>
      <c r="C124" s="40" t="s">
        <v>329</v>
      </c>
      <c r="D124" s="40" t="s">
        <v>296</v>
      </c>
      <c r="E124" s="40" t="s">
        <v>18</v>
      </c>
      <c r="F124" s="41">
        <v>9781509815265</v>
      </c>
      <c r="G124" s="16">
        <v>1</v>
      </c>
      <c r="H124" s="42">
        <v>450</v>
      </c>
      <c r="I124" s="16">
        <f t="shared" si="1"/>
        <v>450</v>
      </c>
      <c r="J124" s="11" t="s">
        <v>19</v>
      </c>
      <c r="K124" s="11" t="s">
        <v>19</v>
      </c>
      <c r="L124" s="11" t="s">
        <v>19</v>
      </c>
      <c r="M124" s="39"/>
    </row>
    <row r="125" spans="1:13" s="1" customFormat="1" ht="19.8" x14ac:dyDescent="0.3">
      <c r="A125" s="11">
        <v>122</v>
      </c>
      <c r="B125" s="25" t="s">
        <v>368</v>
      </c>
      <c r="C125" s="40" t="s">
        <v>369</v>
      </c>
      <c r="D125" s="40" t="s">
        <v>305</v>
      </c>
      <c r="E125" s="40" t="s">
        <v>18</v>
      </c>
      <c r="F125" s="41" t="s">
        <v>370</v>
      </c>
      <c r="G125" s="16">
        <v>1</v>
      </c>
      <c r="H125" s="42">
        <v>243</v>
      </c>
      <c r="I125" s="16">
        <f t="shared" si="1"/>
        <v>243</v>
      </c>
      <c r="J125" s="11" t="s">
        <v>19</v>
      </c>
      <c r="K125" s="11" t="s">
        <v>19</v>
      </c>
      <c r="L125" s="11" t="s">
        <v>19</v>
      </c>
      <c r="M125" s="39"/>
    </row>
    <row r="126" spans="1:13" s="1" customFormat="1" ht="59.4" x14ac:dyDescent="0.3">
      <c r="A126" s="11">
        <v>123</v>
      </c>
      <c r="B126" s="25" t="s">
        <v>371</v>
      </c>
      <c r="C126" s="40" t="s">
        <v>372</v>
      </c>
      <c r="D126" s="40" t="s">
        <v>240</v>
      </c>
      <c r="E126" s="40" t="s">
        <v>18</v>
      </c>
      <c r="F126" s="41" t="s">
        <v>373</v>
      </c>
      <c r="G126" s="16">
        <v>1</v>
      </c>
      <c r="H126" s="42">
        <v>280</v>
      </c>
      <c r="I126" s="16">
        <f t="shared" si="1"/>
        <v>280</v>
      </c>
      <c r="J126" s="11" t="s">
        <v>19</v>
      </c>
      <c r="K126" s="11" t="s">
        <v>19</v>
      </c>
      <c r="L126" s="11" t="s">
        <v>19</v>
      </c>
      <c r="M126" s="39"/>
    </row>
    <row r="127" spans="1:13" s="1" customFormat="1" ht="19.8" x14ac:dyDescent="0.3">
      <c r="A127" s="11">
        <v>124</v>
      </c>
      <c r="B127" s="25" t="s">
        <v>374</v>
      </c>
      <c r="C127" s="40" t="s">
        <v>375</v>
      </c>
      <c r="D127" s="40" t="s">
        <v>376</v>
      </c>
      <c r="E127" s="40" t="s">
        <v>18</v>
      </c>
      <c r="F127" s="41">
        <v>9780698118959</v>
      </c>
      <c r="G127" s="16">
        <v>1</v>
      </c>
      <c r="H127" s="42">
        <v>280</v>
      </c>
      <c r="I127" s="16">
        <f t="shared" si="1"/>
        <v>280</v>
      </c>
      <c r="J127" s="11" t="s">
        <v>19</v>
      </c>
      <c r="K127" s="11" t="s">
        <v>19</v>
      </c>
      <c r="L127" s="11" t="s">
        <v>19</v>
      </c>
      <c r="M127" s="39"/>
    </row>
    <row r="128" spans="1:13" s="1" customFormat="1" ht="59.4" x14ac:dyDescent="0.3">
      <c r="A128" s="11">
        <v>125</v>
      </c>
      <c r="B128" s="25" t="s">
        <v>377</v>
      </c>
      <c r="C128" s="40" t="s">
        <v>378</v>
      </c>
      <c r="D128" s="40" t="s">
        <v>57</v>
      </c>
      <c r="E128" s="40" t="s">
        <v>18</v>
      </c>
      <c r="F128" s="41" t="s">
        <v>379</v>
      </c>
      <c r="G128" s="16">
        <v>1</v>
      </c>
      <c r="H128" s="42">
        <v>245</v>
      </c>
      <c r="I128" s="16">
        <f t="shared" si="1"/>
        <v>245</v>
      </c>
      <c r="J128" s="11" t="s">
        <v>19</v>
      </c>
      <c r="K128" s="11" t="s">
        <v>19</v>
      </c>
      <c r="L128" s="11" t="s">
        <v>19</v>
      </c>
      <c r="M128" s="39"/>
    </row>
    <row r="129" spans="1:14" s="1" customFormat="1" ht="79.2" x14ac:dyDescent="0.3">
      <c r="A129" s="11">
        <v>126</v>
      </c>
      <c r="B129" s="25" t="s">
        <v>380</v>
      </c>
      <c r="C129" s="40" t="s">
        <v>381</v>
      </c>
      <c r="D129" s="40" t="s">
        <v>197</v>
      </c>
      <c r="E129" s="40" t="s">
        <v>18</v>
      </c>
      <c r="F129" s="41">
        <v>689846681</v>
      </c>
      <c r="G129" s="16">
        <v>1</v>
      </c>
      <c r="H129" s="42">
        <v>280</v>
      </c>
      <c r="I129" s="16">
        <f t="shared" si="1"/>
        <v>280</v>
      </c>
      <c r="J129" s="11" t="s">
        <v>19</v>
      </c>
      <c r="K129" s="11" t="s">
        <v>19</v>
      </c>
      <c r="L129" s="11" t="s">
        <v>19</v>
      </c>
      <c r="M129" s="39"/>
    </row>
    <row r="130" spans="1:14" s="1" customFormat="1" ht="39.6" x14ac:dyDescent="0.3">
      <c r="A130" s="11">
        <v>127</v>
      </c>
      <c r="B130" s="25" t="s">
        <v>382</v>
      </c>
      <c r="C130" s="40" t="s">
        <v>336</v>
      </c>
      <c r="D130" s="40" t="s">
        <v>383</v>
      </c>
      <c r="E130" s="40" t="s">
        <v>217</v>
      </c>
      <c r="F130" s="41" t="s">
        <v>384</v>
      </c>
      <c r="G130" s="16">
        <v>1</v>
      </c>
      <c r="H130" s="42">
        <v>329</v>
      </c>
      <c r="I130" s="16">
        <f t="shared" si="1"/>
        <v>329</v>
      </c>
      <c r="J130" s="11" t="s">
        <v>19</v>
      </c>
      <c r="K130" s="11" t="s">
        <v>19</v>
      </c>
      <c r="L130" s="11" t="s">
        <v>19</v>
      </c>
      <c r="M130" s="39"/>
      <c r="N130" s="8"/>
    </row>
    <row r="131" spans="1:14" s="8" customFormat="1" ht="19.8" x14ac:dyDescent="0.3">
      <c r="A131" s="27"/>
      <c r="B131" s="28" t="s">
        <v>385</v>
      </c>
      <c r="C131" s="40"/>
      <c r="D131" s="40"/>
      <c r="E131" s="43"/>
      <c r="F131" s="41"/>
      <c r="G131" s="27"/>
      <c r="H131" s="44"/>
      <c r="I131" s="44">
        <f>SUM(I4:I130)</f>
        <v>151537</v>
      </c>
      <c r="J131" s="27"/>
      <c r="K131" s="27"/>
      <c r="L131" s="27"/>
      <c r="M131" s="45"/>
    </row>
    <row r="132" spans="1:14" s="4" customFormat="1" ht="19.8" x14ac:dyDescent="0.3">
      <c r="A132" s="11">
        <v>128</v>
      </c>
      <c r="B132" s="32" t="s">
        <v>386</v>
      </c>
      <c r="C132" s="33" t="s">
        <v>387</v>
      </c>
      <c r="D132" s="33" t="s">
        <v>388</v>
      </c>
      <c r="E132" s="34" t="s">
        <v>389</v>
      </c>
      <c r="F132" s="35">
        <v>9789864503223</v>
      </c>
      <c r="G132" s="12">
        <v>30</v>
      </c>
      <c r="H132" s="12">
        <v>280</v>
      </c>
      <c r="I132" s="12">
        <f t="shared" ref="I132:I143" si="2">G132*H132</f>
        <v>8400</v>
      </c>
      <c r="J132" s="11" t="s">
        <v>390</v>
      </c>
      <c r="K132" s="11" t="s">
        <v>390</v>
      </c>
      <c r="L132" s="11" t="s">
        <v>391</v>
      </c>
      <c r="M132" s="46" t="s">
        <v>428</v>
      </c>
    </row>
    <row r="133" spans="1:14" s="4" customFormat="1" ht="19.8" x14ac:dyDescent="0.3">
      <c r="A133" s="11">
        <v>129</v>
      </c>
      <c r="B133" s="32" t="s">
        <v>392</v>
      </c>
      <c r="C133" s="33" t="s">
        <v>387</v>
      </c>
      <c r="D133" s="33" t="s">
        <v>388</v>
      </c>
      <c r="E133" s="34" t="s">
        <v>389</v>
      </c>
      <c r="F133" s="35">
        <v>9789864502035</v>
      </c>
      <c r="G133" s="12">
        <v>30</v>
      </c>
      <c r="H133" s="47">
        <v>260</v>
      </c>
      <c r="I133" s="12">
        <f t="shared" si="2"/>
        <v>7800</v>
      </c>
      <c r="J133" s="11" t="s">
        <v>393</v>
      </c>
      <c r="K133" s="11" t="s">
        <v>394</v>
      </c>
      <c r="L133" s="11" t="s">
        <v>391</v>
      </c>
      <c r="M133" s="46" t="s">
        <v>428</v>
      </c>
    </row>
    <row r="134" spans="1:14" s="4" customFormat="1" ht="19.8" x14ac:dyDescent="0.3">
      <c r="A134" s="11">
        <v>130</v>
      </c>
      <c r="B134" s="32" t="s">
        <v>395</v>
      </c>
      <c r="C134" s="33" t="s">
        <v>396</v>
      </c>
      <c r="D134" s="33" t="s">
        <v>397</v>
      </c>
      <c r="E134" s="34" t="s">
        <v>389</v>
      </c>
      <c r="F134" s="35">
        <v>9789864401376</v>
      </c>
      <c r="G134" s="12">
        <v>2</v>
      </c>
      <c r="H134" s="12">
        <v>320</v>
      </c>
      <c r="I134" s="12">
        <f t="shared" si="2"/>
        <v>640</v>
      </c>
      <c r="J134" s="11" t="s">
        <v>390</v>
      </c>
      <c r="K134" s="11" t="s">
        <v>390</v>
      </c>
      <c r="L134" s="11" t="s">
        <v>390</v>
      </c>
      <c r="M134" s="39"/>
    </row>
    <row r="135" spans="1:14" s="4" customFormat="1" ht="39.6" x14ac:dyDescent="0.3">
      <c r="A135" s="11">
        <v>131</v>
      </c>
      <c r="B135" s="48" t="s">
        <v>398</v>
      </c>
      <c r="C135" s="33" t="s">
        <v>399</v>
      </c>
      <c r="D135" s="33" t="s">
        <v>400</v>
      </c>
      <c r="E135" s="34" t="s">
        <v>389</v>
      </c>
      <c r="F135" s="35">
        <v>9789861616049</v>
      </c>
      <c r="G135" s="12">
        <v>2</v>
      </c>
      <c r="H135" s="12">
        <v>320</v>
      </c>
      <c r="I135" s="12">
        <f t="shared" si="2"/>
        <v>640</v>
      </c>
      <c r="J135" s="11" t="s">
        <v>393</v>
      </c>
      <c r="K135" s="11" t="s">
        <v>393</v>
      </c>
      <c r="L135" s="11" t="s">
        <v>393</v>
      </c>
      <c r="M135" s="39"/>
    </row>
    <row r="136" spans="1:14" s="4" customFormat="1" ht="19.8" x14ac:dyDescent="0.3">
      <c r="A136" s="11">
        <v>132</v>
      </c>
      <c r="B136" s="32" t="s">
        <v>401</v>
      </c>
      <c r="C136" s="33" t="s">
        <v>402</v>
      </c>
      <c r="D136" s="33" t="s">
        <v>403</v>
      </c>
      <c r="E136" s="34" t="s">
        <v>389</v>
      </c>
      <c r="F136" s="35">
        <v>9789575709877</v>
      </c>
      <c r="G136" s="12">
        <v>2</v>
      </c>
      <c r="H136" s="12">
        <v>280</v>
      </c>
      <c r="I136" s="12">
        <f t="shared" si="2"/>
        <v>560</v>
      </c>
      <c r="J136" s="11" t="s">
        <v>393</v>
      </c>
      <c r="K136" s="11" t="s">
        <v>390</v>
      </c>
      <c r="L136" s="11" t="s">
        <v>390</v>
      </c>
      <c r="M136" s="39"/>
    </row>
    <row r="137" spans="1:14" s="4" customFormat="1" ht="19.8" x14ac:dyDescent="0.3">
      <c r="A137" s="11">
        <v>133</v>
      </c>
      <c r="B137" s="32" t="s">
        <v>404</v>
      </c>
      <c r="C137" s="33" t="s">
        <v>405</v>
      </c>
      <c r="D137" s="33" t="s">
        <v>406</v>
      </c>
      <c r="E137" s="34" t="s">
        <v>389</v>
      </c>
      <c r="F137" s="35">
        <v>9789571378206</v>
      </c>
      <c r="G137" s="12">
        <v>2</v>
      </c>
      <c r="H137" s="38" t="s">
        <v>407</v>
      </c>
      <c r="I137" s="12">
        <f t="shared" si="2"/>
        <v>640</v>
      </c>
      <c r="J137" s="11" t="s">
        <v>393</v>
      </c>
      <c r="K137" s="11" t="s">
        <v>393</v>
      </c>
      <c r="L137" s="11" t="s">
        <v>393</v>
      </c>
      <c r="M137" s="39"/>
    </row>
    <row r="138" spans="1:14" s="4" customFormat="1" ht="39.6" x14ac:dyDescent="0.3">
      <c r="A138" s="11">
        <v>134</v>
      </c>
      <c r="B138" s="32" t="s">
        <v>408</v>
      </c>
      <c r="C138" s="33" t="s">
        <v>409</v>
      </c>
      <c r="D138" s="33" t="s">
        <v>410</v>
      </c>
      <c r="E138" s="34" t="s">
        <v>389</v>
      </c>
      <c r="F138" s="35">
        <v>9789578640436</v>
      </c>
      <c r="G138" s="12">
        <v>2</v>
      </c>
      <c r="H138" s="38" t="s">
        <v>411</v>
      </c>
      <c r="I138" s="12">
        <f t="shared" si="2"/>
        <v>700</v>
      </c>
      <c r="J138" s="11" t="s">
        <v>393</v>
      </c>
      <c r="K138" s="11" t="s">
        <v>393</v>
      </c>
      <c r="L138" s="11" t="s">
        <v>393</v>
      </c>
      <c r="M138" s="39"/>
    </row>
    <row r="139" spans="1:14" s="4" customFormat="1" ht="39.6" x14ac:dyDescent="0.3">
      <c r="A139" s="11">
        <v>135</v>
      </c>
      <c r="B139" s="32" t="s">
        <v>412</v>
      </c>
      <c r="C139" s="33" t="s">
        <v>413</v>
      </c>
      <c r="D139" s="33" t="s">
        <v>414</v>
      </c>
      <c r="E139" s="34" t="s">
        <v>389</v>
      </c>
      <c r="F139" s="35">
        <v>9789577518408</v>
      </c>
      <c r="G139" s="12">
        <v>2</v>
      </c>
      <c r="H139" s="38" t="s">
        <v>91</v>
      </c>
      <c r="I139" s="12">
        <f t="shared" si="2"/>
        <v>560</v>
      </c>
      <c r="J139" s="11" t="s">
        <v>390</v>
      </c>
      <c r="K139" s="11" t="s">
        <v>390</v>
      </c>
      <c r="L139" s="11" t="s">
        <v>393</v>
      </c>
      <c r="M139" s="39"/>
    </row>
    <row r="140" spans="1:14" s="4" customFormat="1" ht="19.8" x14ac:dyDescent="0.3">
      <c r="A140" s="11">
        <v>136</v>
      </c>
      <c r="B140" s="32" t="s">
        <v>415</v>
      </c>
      <c r="C140" s="33" t="s">
        <v>416</v>
      </c>
      <c r="D140" s="33" t="s">
        <v>417</v>
      </c>
      <c r="E140" s="34" t="s">
        <v>389</v>
      </c>
      <c r="F140" s="35">
        <v>9789862740712</v>
      </c>
      <c r="G140" s="12">
        <v>2</v>
      </c>
      <c r="H140" s="12">
        <v>220</v>
      </c>
      <c r="I140" s="12">
        <f t="shared" si="2"/>
        <v>440</v>
      </c>
      <c r="J140" s="11" t="s">
        <v>390</v>
      </c>
      <c r="K140" s="11" t="s">
        <v>393</v>
      </c>
      <c r="L140" s="11" t="s">
        <v>393</v>
      </c>
      <c r="M140" s="39"/>
    </row>
    <row r="141" spans="1:14" s="4" customFormat="1" ht="19.8" x14ac:dyDescent="0.3">
      <c r="A141" s="11">
        <v>137</v>
      </c>
      <c r="B141" s="23" t="s">
        <v>418</v>
      </c>
      <c r="C141" s="33" t="s">
        <v>419</v>
      </c>
      <c r="D141" s="33" t="s">
        <v>420</v>
      </c>
      <c r="E141" s="34" t="s">
        <v>389</v>
      </c>
      <c r="F141" s="35">
        <v>9789865535797</v>
      </c>
      <c r="G141" s="12">
        <v>3</v>
      </c>
      <c r="H141" s="12">
        <v>320</v>
      </c>
      <c r="I141" s="12">
        <f t="shared" si="2"/>
        <v>960</v>
      </c>
      <c r="J141" s="11" t="s">
        <v>393</v>
      </c>
      <c r="K141" s="11" t="s">
        <v>393</v>
      </c>
      <c r="L141" s="11" t="s">
        <v>394</v>
      </c>
      <c r="M141" s="39"/>
    </row>
    <row r="142" spans="1:14" s="4" customFormat="1" ht="19.8" x14ac:dyDescent="0.3">
      <c r="A142" s="11">
        <v>138</v>
      </c>
      <c r="B142" s="23" t="s">
        <v>421</v>
      </c>
      <c r="C142" s="33" t="s">
        <v>422</v>
      </c>
      <c r="D142" s="33" t="s">
        <v>423</v>
      </c>
      <c r="E142" s="34" t="s">
        <v>389</v>
      </c>
      <c r="F142" s="35">
        <v>9789862415559</v>
      </c>
      <c r="G142" s="12">
        <v>2</v>
      </c>
      <c r="H142" s="12">
        <v>360</v>
      </c>
      <c r="I142" s="12">
        <f t="shared" si="2"/>
        <v>720</v>
      </c>
      <c r="J142" s="11" t="s">
        <v>390</v>
      </c>
      <c r="K142" s="11" t="s">
        <v>393</v>
      </c>
      <c r="L142" s="11" t="s">
        <v>390</v>
      </c>
      <c r="M142" s="39"/>
    </row>
    <row r="143" spans="1:14" s="4" customFormat="1" ht="19.8" x14ac:dyDescent="0.3">
      <c r="A143" s="11">
        <v>139</v>
      </c>
      <c r="B143" s="23" t="s">
        <v>424</v>
      </c>
      <c r="C143" s="33" t="s">
        <v>425</v>
      </c>
      <c r="D143" s="33" t="s">
        <v>426</v>
      </c>
      <c r="E143" s="34" t="s">
        <v>389</v>
      </c>
      <c r="F143" s="35">
        <v>9789867107954</v>
      </c>
      <c r="G143" s="12">
        <v>2</v>
      </c>
      <c r="H143" s="12">
        <v>220</v>
      </c>
      <c r="I143" s="12">
        <f t="shared" si="2"/>
        <v>440</v>
      </c>
      <c r="J143" s="11" t="s">
        <v>393</v>
      </c>
      <c r="K143" s="11" t="s">
        <v>393</v>
      </c>
      <c r="L143" s="11" t="s">
        <v>393</v>
      </c>
      <c r="M143" s="39"/>
    </row>
    <row r="144" spans="1:14" s="4" customFormat="1" ht="19.8" x14ac:dyDescent="0.3">
      <c r="A144" s="11"/>
      <c r="B144" s="28" t="s">
        <v>427</v>
      </c>
      <c r="C144" s="40"/>
      <c r="D144" s="40"/>
      <c r="E144" s="43"/>
      <c r="F144" s="49"/>
      <c r="G144" s="27"/>
      <c r="H144" s="44"/>
      <c r="I144" s="44">
        <f>SUM(I132:I143)</f>
        <v>22500</v>
      </c>
      <c r="J144" s="11"/>
      <c r="K144" s="11"/>
      <c r="L144" s="11"/>
      <c r="M144" s="39"/>
    </row>
    <row r="145" spans="1:13" ht="19.8" x14ac:dyDescent="0.3">
      <c r="A145" s="9" t="s">
        <v>11</v>
      </c>
      <c r="B145" s="50"/>
      <c r="C145" s="50"/>
      <c r="D145" s="50"/>
      <c r="E145" s="9"/>
      <c r="F145" s="9"/>
      <c r="G145" s="51">
        <f>SUM(G3:G144)</f>
        <v>502</v>
      </c>
      <c r="H145" s="51"/>
      <c r="I145" s="53">
        <f>I144+I131</f>
        <v>174037</v>
      </c>
      <c r="J145" s="50"/>
      <c r="K145" s="50"/>
      <c r="L145" s="50"/>
      <c r="M145" s="52"/>
    </row>
    <row r="146" spans="1:13" ht="270" customHeight="1" x14ac:dyDescent="0.3">
      <c r="A146" s="55" t="s">
        <v>14</v>
      </c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</row>
    <row r="147" spans="1:13" ht="139.19999999999999" customHeight="1" x14ac:dyDescent="0.3">
      <c r="A147" s="63" t="s">
        <v>432</v>
      </c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</row>
    <row r="148" spans="1:13" s="54" customFormat="1" ht="24.6" x14ac:dyDescent="0.3">
      <c r="A148" s="64" t="s">
        <v>433</v>
      </c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</row>
  </sheetData>
  <mergeCells count="5">
    <mergeCell ref="A146:M146"/>
    <mergeCell ref="A1:M1"/>
    <mergeCell ref="A2:M2"/>
    <mergeCell ref="A147:M147"/>
    <mergeCell ref="A148:M148"/>
  </mergeCells>
  <phoneticPr fontId="1" type="noConversion"/>
  <conditionalFormatting sqref="C35">
    <cfRule type="duplicateValues" dxfId="14" priority="11"/>
    <cfRule type="duplicateValues" dxfId="13" priority="12"/>
  </conditionalFormatting>
  <conditionalFormatting sqref="C8">
    <cfRule type="duplicateValues" dxfId="12" priority="10"/>
  </conditionalFormatting>
  <conditionalFormatting sqref="C8">
    <cfRule type="duplicateValues" dxfId="11" priority="8"/>
    <cfRule type="duplicateValues" dxfId="10" priority="9"/>
  </conditionalFormatting>
  <conditionalFormatting sqref="C34">
    <cfRule type="duplicateValues" dxfId="9" priority="6"/>
    <cfRule type="duplicateValues" dxfId="8" priority="7"/>
  </conditionalFormatting>
  <conditionalFormatting sqref="C8">
    <cfRule type="duplicateValues" dxfId="7" priority="13"/>
  </conditionalFormatting>
  <conditionalFormatting sqref="B7">
    <cfRule type="duplicateValues" dxfId="6" priority="5"/>
  </conditionalFormatting>
  <conditionalFormatting sqref="F7">
    <cfRule type="duplicateValues" dxfId="5" priority="4"/>
  </conditionalFormatting>
  <conditionalFormatting sqref="B32:B144 B4 B8:B30">
    <cfRule type="duplicateValues" dxfId="4" priority="16"/>
  </conditionalFormatting>
  <conditionalFormatting sqref="F4 F8:F144">
    <cfRule type="duplicateValues" dxfId="3" priority="19"/>
  </conditionalFormatting>
  <conditionalFormatting sqref="F4:F144">
    <cfRule type="duplicateValues" dxfId="2" priority="21" stopIfTrue="1"/>
    <cfRule type="cellIs" dxfId="1" priority="22" stopIfTrue="1" operator="equal">
      <formula>4895230000000</formula>
    </cfRule>
  </conditionalFormatting>
  <conditionalFormatting sqref="B32:B144 B4:B5 B7:B30">
    <cfRule type="duplicateValues" dxfId="0" priority="23" stopIfTrue="1"/>
  </conditionalFormatting>
  <hyperlinks>
    <hyperlink ref="C132" r:id="rId1" xr:uid="{00000000-0004-0000-0000-000000000000}"/>
    <hyperlink ref="D132" r:id="rId2" xr:uid="{00000000-0004-0000-0000-000001000000}"/>
    <hyperlink ref="C133" r:id="rId3" xr:uid="{00000000-0004-0000-0000-000002000000}"/>
    <hyperlink ref="D133" r:id="rId4" xr:uid="{00000000-0004-0000-0000-000003000000}"/>
    <hyperlink ref="C134" r:id="rId5" xr:uid="{00000000-0004-0000-0000-000004000000}"/>
    <hyperlink ref="D134" r:id="rId6" xr:uid="{00000000-0004-0000-0000-000005000000}"/>
    <hyperlink ref="C135" r:id="rId7" xr:uid="{00000000-0004-0000-0000-000006000000}"/>
    <hyperlink ref="D135" r:id="rId8" xr:uid="{00000000-0004-0000-0000-000007000000}"/>
    <hyperlink ref="C136" r:id="rId9" xr:uid="{00000000-0004-0000-0000-000008000000}"/>
    <hyperlink ref="D136" r:id="rId10" xr:uid="{00000000-0004-0000-0000-000009000000}"/>
    <hyperlink ref="C137" r:id="rId11" xr:uid="{00000000-0004-0000-0000-00000A000000}"/>
    <hyperlink ref="D137" r:id="rId12" xr:uid="{00000000-0004-0000-0000-00000B000000}"/>
    <hyperlink ref="C138" r:id="rId13" xr:uid="{00000000-0004-0000-0000-00000C000000}"/>
    <hyperlink ref="D138" r:id="rId14" xr:uid="{00000000-0004-0000-0000-00000D000000}"/>
    <hyperlink ref="C139" r:id="rId15" xr:uid="{00000000-0004-0000-0000-00000E000000}"/>
    <hyperlink ref="D139" r:id="rId16" xr:uid="{00000000-0004-0000-0000-00000F000000}"/>
    <hyperlink ref="C28" r:id="rId17" xr:uid="{00000000-0004-0000-0000-000010000000}"/>
    <hyperlink ref="C29" r:id="rId18" xr:uid="{00000000-0004-0000-0000-000011000000}"/>
    <hyperlink ref="C140" r:id="rId19" xr:uid="{00000000-0004-0000-0000-000012000000}"/>
    <hyperlink ref="D140" r:id="rId20" xr:uid="{00000000-0004-0000-0000-000013000000}"/>
    <hyperlink ref="C30" r:id="rId21" xr:uid="{00000000-0004-0000-0000-000014000000}"/>
    <hyperlink ref="C141" r:id="rId22" xr:uid="{00000000-0004-0000-0000-000015000000}"/>
    <hyperlink ref="D141" r:id="rId23" xr:uid="{00000000-0004-0000-0000-000016000000}"/>
    <hyperlink ref="C142" r:id="rId24" xr:uid="{00000000-0004-0000-0000-000017000000}"/>
    <hyperlink ref="D142" r:id="rId25" xr:uid="{00000000-0004-0000-0000-000018000000}"/>
    <hyperlink ref="C143" r:id="rId26" xr:uid="{00000000-0004-0000-0000-000019000000}"/>
    <hyperlink ref="D143" r:id="rId27" xr:uid="{00000000-0004-0000-0000-00001A000000}"/>
    <hyperlink ref="C5" r:id="rId28" xr:uid="{00000000-0004-0000-0000-00001B000000}"/>
    <hyperlink ref="C6" r:id="rId29" display="https://search.books.com.tw/search/query/key/Bang%2C+Molly/adv_author/1/" xr:uid="{00000000-0004-0000-0000-00001C000000}"/>
    <hyperlink ref="C31" r:id="rId30" display="https://search.books.com.tw/search/query/key/Asch%2C+Frank/adv_author/1/" xr:uid="{00000000-0004-0000-0000-00001D000000}"/>
  </hyperlinks>
  <printOptions horizontalCentered="1"/>
  <pageMargins left="0.59055118110236227" right="0.59055118110236227" top="0.59055118110236227" bottom="0.59055118110236227" header="0.31496062992125984" footer="0.31496062992125984"/>
  <pageSetup paperSize="9" scale="45" fitToHeight="5" orientation="portrait" r:id="rId3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2022-12-22T08:51:08Z</cp:lastPrinted>
  <dcterms:created xsi:type="dcterms:W3CDTF">2012-07-23T02:09:03Z</dcterms:created>
  <dcterms:modified xsi:type="dcterms:W3CDTF">2022-12-27T02:27:19Z</dcterms:modified>
</cp:coreProperties>
</file>